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C:\Users\german\Desktop\Ing.Germán Bohórquez\MNISTERIO DEL INTERIOR\BANCO  DDP\BANCO DE INICIATIVAS PARA LAS COMUNIDADES 2025\ENTREGA A SECRETARIA TECNICA DE BANCOS\BIC 2025\04-11-2025\"/>
    </mc:Choice>
  </mc:AlternateContent>
  <xr:revisionPtr revIDLastSave="0" documentId="8_{858DF3AA-D577-4B09-99AA-DFF460F61F4D}" xr6:coauthVersionLast="47" xr6:coauthVersionMax="47" xr10:uidLastSave="{00000000-0000-0000-0000-000000000000}"/>
  <bookViews>
    <workbookView xWindow="-120" yWindow="-120" windowWidth="20730" windowHeight="11040" xr2:uid="{00000000-000D-0000-FFFF-FFFF00000000}"/>
  </bookViews>
  <sheets>
    <sheet name="GANTT" sheetId="11" r:id="rId1"/>
    <sheet name="About" sheetId="12" state="hidden" r:id="rId2"/>
  </sheets>
  <definedNames>
    <definedName name="_xlnm._FilterDatabase" localSheetId="0" hidden="1">GANTT!$B$5:$G$43</definedName>
    <definedName name="Display_Week">GANTT!$R$2</definedName>
    <definedName name="Project_Start">GANTT!$R$1</definedName>
    <definedName name="task_end" localSheetId="0">GANTT!$G1</definedName>
    <definedName name="task_progress" localSheetId="0">GANTT!$D1</definedName>
    <definedName name="task_start" localSheetId="0">GANTT!$E1</definedName>
    <definedName name="_xlnm.Print_Titles" localSheetId="0">GANTT!$4:$6</definedName>
    <definedName name="today" localSheetId="0">TODAY()</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11" l="1"/>
  <c r="E9" i="11"/>
  <c r="G9" i="11" s="1"/>
  <c r="G10" i="11"/>
  <c r="E11" i="11" s="1"/>
  <c r="E12" i="11" s="1"/>
  <c r="I7" i="11" l="1"/>
  <c r="J5" i="11" l="1"/>
  <c r="I45" i="11"/>
  <c r="I35" i="11"/>
  <c r="I20" i="11"/>
  <c r="I14" i="11"/>
  <c r="I8" i="11"/>
  <c r="J6" i="11" l="1"/>
  <c r="I9" i="11" l="1"/>
  <c r="K5" i="11"/>
  <c r="L5" i="11" s="1"/>
  <c r="M5" i="11" s="1"/>
  <c r="N5" i="11" s="1"/>
  <c r="O5" i="11" s="1"/>
  <c r="P5" i="11" s="1"/>
  <c r="Q5" i="11" s="1"/>
  <c r="J4" i="11"/>
  <c r="Q4" i="11" l="1"/>
  <c r="R5" i="11"/>
  <c r="S5" i="11" s="1"/>
  <c r="T5" i="11" s="1"/>
  <c r="U5" i="11" s="1"/>
  <c r="V5" i="11" s="1"/>
  <c r="W5" i="11" s="1"/>
  <c r="X5" i="11" s="1"/>
  <c r="K6" i="11"/>
  <c r="X4" i="11" l="1"/>
  <c r="Y5" i="11"/>
  <c r="Z5" i="11" s="1"/>
  <c r="AA5" i="11" s="1"/>
  <c r="AB5" i="11" s="1"/>
  <c r="AC5" i="11" s="1"/>
  <c r="AD5" i="11" s="1"/>
  <c r="AE5" i="11" s="1"/>
  <c r="L6" i="11"/>
  <c r="AF5" i="11" l="1"/>
  <c r="AG5" i="11" s="1"/>
  <c r="AH5" i="11" s="1"/>
  <c r="AI5" i="11" s="1"/>
  <c r="AJ5" i="11" s="1"/>
  <c r="AK5" i="11" s="1"/>
  <c r="AE4" i="11"/>
  <c r="M6" i="11"/>
  <c r="AL5" i="11" l="1"/>
  <c r="AM5" i="11" s="1"/>
  <c r="AN5" i="11" s="1"/>
  <c r="AO5" i="11" s="1"/>
  <c r="AP5" i="11" s="1"/>
  <c r="AQ5" i="11" s="1"/>
  <c r="AR5" i="11" s="1"/>
  <c r="N6" i="11"/>
  <c r="AS5" i="11" l="1"/>
  <c r="AT5" i="11" s="1"/>
  <c r="AL4" i="11"/>
  <c r="O6" i="11"/>
  <c r="AU5" i="11" l="1"/>
  <c r="AT6" i="11"/>
  <c r="AS4" i="11"/>
  <c r="P6" i="11"/>
  <c r="AV5" i="11" l="1"/>
  <c r="AU6" i="11"/>
  <c r="AW5" i="11" l="1"/>
  <c r="AV6" i="11"/>
  <c r="Q6" i="11"/>
  <c r="R6" i="11"/>
  <c r="AX5" i="11" l="1"/>
  <c r="AW6" i="11"/>
  <c r="S6" i="11"/>
  <c r="AY5" i="11" l="1"/>
  <c r="AZ5" i="11" s="1"/>
  <c r="AX6" i="11"/>
  <c r="T6" i="11"/>
  <c r="AZ6" i="11" l="1"/>
  <c r="BA5" i="11"/>
  <c r="AZ4" i="11"/>
  <c r="AY6" i="11"/>
  <c r="U6" i="11"/>
  <c r="BB5" i="11" l="1"/>
  <c r="BA6" i="11"/>
  <c r="V6" i="11"/>
  <c r="BB6" i="11" l="1"/>
  <c r="BC5" i="11"/>
  <c r="W6" i="11"/>
  <c r="BC6" i="11" l="1"/>
  <c r="BD5" i="11"/>
  <c r="X6" i="11"/>
  <c r="BD6" i="11" l="1"/>
  <c r="BE5" i="11"/>
  <c r="Y6" i="11"/>
  <c r="BF5" i="11" l="1"/>
  <c r="BE6" i="11"/>
  <c r="Z6" i="11"/>
  <c r="BF6" i="11" l="1"/>
  <c r="BG5" i="11"/>
  <c r="AA6" i="11"/>
  <c r="BG6" i="11" l="1"/>
  <c r="BH5" i="11"/>
  <c r="BG4" i="11"/>
  <c r="AB6" i="11"/>
  <c r="BH6" i="11" l="1"/>
  <c r="BI5" i="11"/>
  <c r="AC6" i="11"/>
  <c r="BJ5" i="11" l="1"/>
  <c r="BI6" i="11"/>
  <c r="AD6" i="11"/>
  <c r="BK5" i="11" l="1"/>
  <c r="BJ6" i="11"/>
  <c r="AE6" i="11"/>
  <c r="BL5" i="11" l="1"/>
  <c r="BK6" i="11"/>
  <c r="AF6" i="11"/>
  <c r="BM5" i="11" l="1"/>
  <c r="BL6" i="11"/>
  <c r="AG6" i="11"/>
  <c r="BM6" i="11" l="1"/>
  <c r="AH6" i="11"/>
  <c r="AI6" i="11" l="1"/>
  <c r="AJ6" i="11" l="1"/>
  <c r="AK6" i="11" l="1"/>
  <c r="AL6" i="11" l="1"/>
  <c r="AM6" i="11" l="1"/>
  <c r="AN6" i="11" l="1"/>
  <c r="AO6" i="11" l="1"/>
  <c r="AP6" i="11" l="1"/>
  <c r="AQ6" i="11" l="1"/>
  <c r="AR6" i="11" l="1"/>
  <c r="AS6" i="11" l="1"/>
  <c r="I10" i="11"/>
  <c r="G12" i="11" l="1"/>
  <c r="G11" i="11"/>
  <c r="I11" i="11" s="1"/>
  <c r="E13" i="11" l="1"/>
  <c r="G13" i="11" s="1"/>
  <c r="E15" i="11" s="1"/>
  <c r="G15" i="11" s="1"/>
  <c r="E16" i="11" s="1"/>
  <c r="I12" i="11"/>
  <c r="I13" i="11" l="1"/>
  <c r="G16" i="11" l="1"/>
  <c r="I15" i="11"/>
  <c r="E17" i="11" l="1"/>
  <c r="G17" i="11" s="1"/>
  <c r="E18" i="11" s="1"/>
  <c r="I16" i="11"/>
  <c r="G18" i="11" l="1"/>
  <c r="E19" i="11" s="1"/>
  <c r="G19" i="11" s="1"/>
  <c r="I17" i="11"/>
  <c r="I18" i="11" l="1"/>
  <c r="E21" i="11"/>
  <c r="G21" i="11" l="1"/>
  <c r="E22" i="11" s="1"/>
  <c r="G22" i="11" s="1"/>
  <c r="E23" i="11" s="1"/>
  <c r="I19" i="11"/>
  <c r="G23" i="11" l="1"/>
  <c r="E24" i="11" s="1"/>
  <c r="I21" i="11"/>
  <c r="I23" i="11" l="1"/>
  <c r="G24" i="11"/>
  <c r="E25" i="11" l="1"/>
  <c r="E26" i="11"/>
  <c r="I24" i="11"/>
  <c r="G26" i="11" l="1"/>
  <c r="I26" i="11" s="1"/>
  <c r="E27" i="11"/>
  <c r="G25" i="11"/>
  <c r="I25" i="11" s="1"/>
  <c r="G27" i="11" l="1"/>
  <c r="E28" i="11" s="1"/>
  <c r="G28" i="11" s="1"/>
  <c r="E29" i="11" s="1"/>
  <c r="G29" i="11" s="1"/>
  <c r="E30" i="11" s="1"/>
  <c r="G30" i="11" s="1"/>
  <c r="E31" i="11" s="1"/>
  <c r="G31" i="11" s="1"/>
  <c r="E32" i="11" s="1"/>
  <c r="I27" i="11" l="1"/>
  <c r="G32" i="11"/>
  <c r="E33" i="11" s="1"/>
  <c r="G33" i="11" s="1"/>
  <c r="E34" i="11" s="1"/>
  <c r="G34" i="11" s="1"/>
  <c r="E36" i="11" s="1"/>
  <c r="E38" i="11"/>
  <c r="G38" i="11" l="1"/>
  <c r="E39" i="11" s="1"/>
  <c r="G36" i="11"/>
  <c r="E37" i="11" s="1"/>
  <c r="I36" i="11" l="1"/>
  <c r="I38" i="11"/>
  <c r="G39" i="11"/>
  <c r="E40" i="11" s="1"/>
  <c r="G37" i="11"/>
  <c r="I37" i="11" s="1"/>
  <c r="I39" i="11" l="1"/>
  <c r="G40" i="11"/>
  <c r="E41" i="11" s="1"/>
  <c r="G41" i="11" s="1"/>
  <c r="E42" i="11" s="1"/>
  <c r="G42" i="11" s="1"/>
  <c r="E43" i="11" s="1"/>
  <c r="G43" i="11" s="1"/>
  <c r="E44" i="11" s="1"/>
  <c r="G44" i="11" l="1"/>
  <c r="I44" i="11"/>
  <c r="I40"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tc={B73AD354-FA1A-42C8-95AA-368F38D4139A}</author>
  </authors>
  <commentList>
    <comment ref="F11" authorId="0" shapeId="0" xr:uid="{B73AD354-FA1A-42C8-95AA-368F38D4139A}">
      <text>
        <r>
          <rPr>
            <sz val="11"/>
            <color theme="1"/>
            <rFont val="Arial"/>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En los términos de referencia 2023  estaba a 21 días </t>
        </r>
      </text>
    </comment>
  </commentList>
</comments>
</file>

<file path=xl/sharedStrings.xml><?xml version="1.0" encoding="utf-8"?>
<sst xmlns="http://schemas.openxmlformats.org/spreadsheetml/2006/main" count="62" uniqueCount="62">
  <si>
    <t>Project Management Templates</t>
  </si>
  <si>
    <t>More Project Management Templates</t>
  </si>
  <si>
    <t>About This Template</t>
  </si>
  <si>
    <t>SIMPLE GANTT CHART by Vertex42.com</t>
  </si>
  <si>
    <t>Additional Help</t>
  </si>
  <si>
    <t>About Vertex42</t>
  </si>
  <si>
    <t>Vertex42.com provides over 300 professionally designed spreadsheet templates for business, home, and education - most of which are free to download. Their collection includes a variety of calendars, planners, and schedules as well as personal finance spreadsheets for budgeting, debt reduction, and loan amortization.</t>
  </si>
  <si>
    <t>Businesses will find invoices, time sheets, inventory trackers, financial statements, and project planning templates. Teachers and students will find resources such as class schedules, grade books, and attendance sheets. Organize your family life with meal planners, checklists, and exercise logs. Each template is thoroughly researched, refined, and improved over time through feedback from thousands of users.</t>
  </si>
  <si>
    <t>Visit Vertex42.com to download other project management templates, including different types of project schedules, Gantt charts, tasks lists, etc.</t>
  </si>
  <si>
    <t>How to Use the Simple Gantt Chart</t>
  </si>
  <si>
    <t>This template provides a simple way to create a Gantt chart to help visualize and track your project. Simply enter your tasks and start and end dates - no formulas required. The bars in the Gantt chart represent the duration of the task and are displayed using conditional formatting. Insert new tasks by inserting new rows.</t>
  </si>
  <si>
    <t>Click on the link below to visit vertex42.com and learn more about how to use this template, such as how to calculate days and work days, create task dependencies, change the colors of the bars, add a scroll bar to make it easier to change the display week, extend the date range displayed in the chart, etc.</t>
  </si>
  <si>
    <t>There are 2 worksheets in this workbook. 
TimeSheet
About
The instructions for each worksheet are in the A column starting in cell A1 of each worksheet. They are written with hidden text. Each step guides you through the information in that row. Each subsequent step continues in cell A2, A3, and so on, unless otherwise explicitly directed. For example, instruction text might say "continue to cell A6" for the next step. 
This hidden text will not print.
To remove these instructions from the worksheet, simply delete column A.</t>
  </si>
  <si>
    <t>Guide for Screen Readers</t>
  </si>
  <si>
    <t xml:space="preserve">Do not delete this row. This row is hidden to preserve a formula that is used to highlight the current day within the project schedule. </t>
  </si>
  <si>
    <t>Inicio de proyecto</t>
  </si>
  <si>
    <t>Vista por semana</t>
  </si>
  <si>
    <t>INICIO</t>
  </si>
  <si>
    <t>FIN</t>
  </si>
  <si>
    <t>PROGRESO</t>
  </si>
  <si>
    <t>PROFESIONAL</t>
  </si>
  <si>
    <t>ACTIVIDADES</t>
  </si>
  <si>
    <t>Publicación de las iniciativas habilitadas después del proceso de subsanación</t>
  </si>
  <si>
    <t>FASE 2 : RECEPCIÓN DE INICIATIVAS</t>
  </si>
  <si>
    <t>FASE 3 : EVALUACIÓN DE INICIATIVAS</t>
  </si>
  <si>
    <t xml:space="preserve">FASE 4 : CONTRATACIÓN </t>
  </si>
  <si>
    <t>DIAS</t>
  </si>
  <si>
    <t>FASE 1 : SOCIALIZACIÓN</t>
  </si>
  <si>
    <t>Revisión conjunta de la Secretaria Técnica del Comité Asesor de Bancos, la Dirección y los equipos técnicos de los miembros del Comité, para realizar una revisión preparatoria previa a la aprobación de los Proyectos.</t>
  </si>
  <si>
    <t>Continuo</t>
  </si>
  <si>
    <t>Respuesta a observaciones e inquietudes de las comunidades participantes y puesta en marcha de una estrategia de divulgación a través de los canales establecidos en el contrato, vigencia 2025.</t>
  </si>
  <si>
    <t>Cierre de la platadorma y recepción de propuestas:
La plataforma del Banco de Proyectos para las Cominidades  vigencia 2025. Se bloqueará automáticamente y no podrá acceder a esta en las fechas estipuladas</t>
  </si>
  <si>
    <t>Verificación por parte del equipo técnico de Findeter de los documentos jurídicos, técnicos y financieros enviados por las organizaciones sociales,</t>
  </si>
  <si>
    <t>Subsanación de observaciones a documentos jurídicos, técnicos y financieros habilitantes, vigencia 2025.</t>
  </si>
  <si>
    <t>Proyectos o iniciativas habilitados por Findeter y elaboración de los conceptos técnicos de favorabilidad vigencia 2025.</t>
  </si>
  <si>
    <t>Validación por parte de la Dirección de los proyectos habilitados y realización de los conceptos técnicos vigencia 2025.</t>
  </si>
  <si>
    <t>Revisión aleatoria por parte de la Secretaria Técnica de Bancos a los proyectos vigencia 2025. Presentados por la Dirección en cumplimiento de los requisitos habilitantes.</t>
  </si>
  <si>
    <t>Ajuste por parte de Findeter de las observaciones realizadas por la Secretaria Técnica del Comité Asesor de Bancos y los equipos técnicos de los miembros del Comité vigencia 2025.</t>
  </si>
  <si>
    <t>Ajuste a las revisiones finales por parte de Findeter a las revisiones finales parte de la Secretaria Técnica de Bancos a proyectos vigencia 2025.</t>
  </si>
  <si>
    <t>Revisión y consolidación  de las iniciativas que en criterio de FINDETER cumplieron requisitos habilitantes vigencia 2025.</t>
  </si>
  <si>
    <t>Presentación de los proyectos o iniciativas al Comité Asesor del Bancos de Proyectos del Ministerio para la aprobación de asignación de los recursos de conformidad con la recomendación efectuada por el Director para la Democracia, la Participación Ciudadana y la Acción Comunal vigencia 2025.</t>
  </si>
  <si>
    <t>Publicación de proyectos o iniciativas a financiar por el Ministerio del Interior en las páginas web del Banco vigencia 2025.</t>
  </si>
  <si>
    <t>Elaboración de Estudios Previos de contratos a suscribir las organizaciones sociales.</t>
  </si>
  <si>
    <t>Realización de Comité de Contratación, Comité Técnico y Comité Fiduciario por parte de Findeter para la aprobación de minutas y adjudicación de recursos de financiación vigencia 2025.</t>
  </si>
  <si>
    <t>Envío de documentos de las organizaciones sociales por parte de Findeter a FIDUAGRARIA S.A. en calidad de vocera y administradora del Patrimonio Autónomo, para la elaboración de las minutas.</t>
  </si>
  <si>
    <t>Elaboración y envío de contratos por la FIDUAGRARIA S.A. a las organizaciones sociales.</t>
  </si>
  <si>
    <t>Plazo para firma de contratos de las organizaciones sociales.</t>
  </si>
  <si>
    <t>Envío de garantías de las organizaciones sociales.</t>
  </si>
  <si>
    <t>Recepción y aprobación de garantías por cuenta de las organizaciones sociales a FIDUAGRARIA S.A.</t>
  </si>
  <si>
    <t>Puesta en marcha de los proyectos o iniciativas seleccionadas por el Comité Asesor del Banco de Proyectos de acuerdo con el proceso de contratación definido por el Ministerio del Interior vigencia 2025.</t>
  </si>
  <si>
    <t xml:space="preserve">BANCO DE INICIATIVAS PARA LAS COMUNIDADES 2025
</t>
  </si>
  <si>
    <t>EJECUCION DEL BANCO DE INICIATIVAS PARA LAS COMUNIDADES</t>
  </si>
  <si>
    <t>Publicación de los términos de referencia  convocatoria 2025 Banco de Proyectos para Organizaciones Sociales</t>
  </si>
  <si>
    <t>Socializacion del documento borrador de los Términos de Referencia del Banco de Iniciativas para las Comunidades vigencia 2025.</t>
  </si>
  <si>
    <t>Evaluaciones de las iniciativas vigencia 2025.</t>
  </si>
  <si>
    <t>Respueta a las observaciones en el proceso de Habilitacion</t>
  </si>
  <si>
    <t>Respueta a las observaciones en el proceso de Viabilizacion</t>
  </si>
  <si>
    <t>Liquidacion de los proyectos</t>
  </si>
  <si>
    <r>
      <t xml:space="preserve">Recepción de observaciones e inquietudes al correo electrónico </t>
    </r>
    <r>
      <rPr>
        <sz val="10"/>
        <color rgb="FFFF0000"/>
        <rFont val="Arial"/>
        <family val="2"/>
        <scheme val="minor"/>
      </rPr>
      <t>pqrsbic2025@findeter.gov.co</t>
    </r>
    <r>
      <rPr>
        <sz val="10"/>
        <color theme="1"/>
        <rFont val="Arial"/>
        <family val="2"/>
        <scheme val="minor"/>
      </rPr>
      <t xml:space="preserve"> sobre los Términos de Referencia para las Comunidades</t>
    </r>
  </si>
  <si>
    <t>Apertura del Banco de Iniciativas para las Comunidades vigencia 2025, para recepción de propuestas:
La plataforma web para la recepción de iniciativas estará habilitada. Enlace de la convocatoria en las fechas estipuladas: bancoiniciativas2025.mininterior.gov.co ; hasta cumplir el tiempo de los 7 dias, o hasta copletar la recepcion de inicitivas de acuerdo al limite estipulado en los TDR.</t>
  </si>
  <si>
    <r>
      <rPr>
        <sz val="10"/>
        <color theme="1"/>
        <rFont val="Arial"/>
        <family val="2"/>
        <scheme val="minor"/>
      </rPr>
      <t>Recepción de observaciones al correo electrónico</t>
    </r>
    <r>
      <rPr>
        <sz val="10"/>
        <color rgb="FFFF0000"/>
        <rFont val="Arial"/>
        <family val="2"/>
        <scheme val="minor"/>
      </rPr>
      <t xml:space="preserve"> pqrsBIC2025@findeter.gov.co </t>
    </r>
    <r>
      <rPr>
        <sz val="10"/>
        <color theme="1"/>
        <rFont val="Arial"/>
        <family val="2"/>
        <scheme val="minor"/>
      </rPr>
      <t>relacionadas con los resultados de las iniciativas habilitadas después del proceso de subsanación para vigencia 2025.</t>
    </r>
  </si>
  <si>
    <r>
      <rPr>
        <sz val="10"/>
        <color theme="1"/>
        <rFont val="Arial"/>
        <family val="2"/>
        <scheme val="minor"/>
      </rPr>
      <t>Recepción de observaciones al correo electrónico</t>
    </r>
    <r>
      <rPr>
        <sz val="10"/>
        <color rgb="FFFF0000"/>
        <rFont val="Arial"/>
        <family val="2"/>
        <scheme val="minor"/>
      </rPr>
      <t xml:space="preserve"> pqrsBIC2025@findeter.gov.co </t>
    </r>
    <r>
      <rPr>
        <sz val="10"/>
        <color theme="1"/>
        <rFont val="Arial"/>
        <family val="2"/>
        <scheme val="minor"/>
      </rPr>
      <t>relacionadas con los resultados de las iniciativas habilitadas después del proceso de Viabilizacion para vigencia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</si>
</sst>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_(* #,##0.00_);_(* \(#,##0.00\);_(* &quot;-&quot;??_);_(@_)"/>
    <numFmt numFmtId="165" formatCode="m/d/yy;@"/>
    <numFmt numFmtId="166" formatCode="ddd\,\ m/d/yyyy"/>
    <numFmt numFmtId="167" formatCode="mmm\ d\,\ yyyy"/>
    <numFmt numFmtId="168" formatCode="d"/>
  </numFmts>
  <fonts count="32" x14ac:knownFonts="1">
    <font>
      <sz val="11"/>
      <color theme="1"/>
      <name val="Arial"/>
      <family val="2"/>
      <scheme val="minor"/>
    </font>
    <font>
      <sz val="10"/>
      <name val="Arial"/>
      <family val="2"/>
      <scheme val="minor"/>
    </font>
    <font>
      <u/>
      <sz val="11"/>
      <color indexed="12"/>
      <name val="Arial"/>
      <family val="2"/>
    </font>
    <font>
      <sz val="11"/>
      <name val="Arial"/>
      <family val="2"/>
      <scheme val="minor"/>
    </font>
    <font>
      <sz val="11"/>
      <color theme="1"/>
      <name val="Arial"/>
      <family val="2"/>
      <scheme val="minor"/>
    </font>
    <font>
      <sz val="14"/>
      <color theme="1"/>
      <name val="Arial"/>
      <family val="2"/>
      <scheme val="minor"/>
    </font>
    <font>
      <b/>
      <sz val="22"/>
      <color theme="1" tint="0.34998626667073579"/>
      <name val="Arial Black"/>
      <family val="2"/>
      <scheme val="major"/>
    </font>
    <font>
      <b/>
      <sz val="11"/>
      <color theme="1" tint="0.499984740745262"/>
      <name val="Arial"/>
      <family val="2"/>
      <scheme val="minor"/>
    </font>
    <font>
      <sz val="10"/>
      <color theme="1" tint="0.499984740745262"/>
      <name val="Arial"/>
      <family val="2"/>
    </font>
    <font>
      <b/>
      <sz val="12"/>
      <color theme="1" tint="0.34998626667073579"/>
      <name val="Arial"/>
      <family val="2"/>
      <scheme val="minor"/>
    </font>
    <font>
      <b/>
      <sz val="10"/>
      <name val="Arial"/>
      <family val="2"/>
      <scheme val="minor"/>
    </font>
    <font>
      <sz val="11"/>
      <color theme="1" tint="0.499984740745262"/>
      <name val="Arial"/>
      <family val="2"/>
      <scheme val="minor"/>
    </font>
    <font>
      <sz val="20"/>
      <name val="Arial Black"/>
      <family val="2"/>
      <scheme val="major"/>
    </font>
    <font>
      <sz val="11"/>
      <color theme="0"/>
      <name val="Arial"/>
      <family val="2"/>
      <scheme val="minor"/>
    </font>
    <font>
      <sz val="11"/>
      <color theme="1"/>
      <name val="Arial"/>
      <family val="2"/>
    </font>
    <font>
      <sz val="16"/>
      <color theme="1"/>
      <name val="Arial"/>
      <family val="2"/>
      <scheme val="minor"/>
    </font>
    <font>
      <b/>
      <sz val="11"/>
      <name val="Arial"/>
      <family val="2"/>
      <scheme val="minor"/>
    </font>
    <font>
      <sz val="10"/>
      <color theme="1"/>
      <name val="Arial"/>
      <family val="2"/>
      <scheme val="minor"/>
    </font>
    <font>
      <b/>
      <sz val="10"/>
      <color theme="1"/>
      <name val="Arial"/>
      <family val="2"/>
      <scheme val="minor"/>
    </font>
    <font>
      <b/>
      <sz val="8"/>
      <name val="Arial"/>
      <family val="2"/>
      <scheme val="minor"/>
    </font>
    <font>
      <b/>
      <sz val="8"/>
      <color theme="1"/>
      <name val="Arial"/>
      <family val="2"/>
      <scheme val="minor"/>
    </font>
    <font>
      <b/>
      <sz val="12"/>
      <color theme="1"/>
      <name val="Arial"/>
      <family val="2"/>
      <scheme val="minor"/>
    </font>
    <font>
      <i/>
      <sz val="10"/>
      <color theme="1"/>
      <name val="Arial"/>
      <family val="2"/>
      <scheme val="minor"/>
    </font>
    <font>
      <sz val="10"/>
      <color theme="1" tint="0.499984740745262"/>
      <name val="Arial"/>
      <family val="2"/>
      <scheme val="minor"/>
    </font>
    <font>
      <b/>
      <sz val="16"/>
      <color theme="9"/>
      <name val="Arial"/>
      <family val="2"/>
      <scheme val="minor"/>
    </font>
    <font>
      <b/>
      <sz val="16"/>
      <color theme="9"/>
      <name val="Arial Black"/>
      <family val="2"/>
      <scheme val="major"/>
    </font>
    <font>
      <sz val="11"/>
      <color theme="1"/>
      <name val="Arial Black"/>
      <family val="2"/>
      <scheme val="major"/>
    </font>
    <font>
      <sz val="11"/>
      <color rgb="FF1D2129"/>
      <name val="Arial"/>
      <family val="2"/>
      <scheme val="minor"/>
    </font>
    <font>
      <u/>
      <sz val="11"/>
      <color indexed="12"/>
      <name val="Arial"/>
      <family val="2"/>
      <scheme val="minor"/>
    </font>
    <font>
      <b/>
      <sz val="28"/>
      <color theme="9"/>
      <name val="Arial Black"/>
      <family val="2"/>
      <scheme val="major"/>
    </font>
    <font>
      <b/>
      <sz val="14"/>
      <color theme="9"/>
      <name val="Arial"/>
      <family val="2"/>
      <scheme val="minor"/>
    </font>
    <font>
      <sz val="10"/>
      <color rgb="FFFF0000"/>
      <name val="Arial"/>
      <family val="2"/>
      <scheme val="minor"/>
    </font>
  </fonts>
  <fills count="14">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8" tint="0.59996337778862885"/>
        <bgColor indexed="64"/>
      </patternFill>
    </fill>
    <fill>
      <patternFill patternType="solid">
        <fgColor theme="8" tint="0.79998168889431442"/>
        <bgColor indexed="64"/>
      </patternFill>
    </fill>
    <fill>
      <patternFill patternType="solid">
        <fgColor theme="0" tint="-4.9989318521683403E-2"/>
        <bgColor theme="4"/>
      </patternFill>
    </fill>
    <fill>
      <patternFill patternType="solid">
        <fgColor theme="0" tint="-0.14996795556505021"/>
        <bgColor indexed="64"/>
      </patternFill>
    </fill>
    <fill>
      <patternFill patternType="solid">
        <fgColor theme="6" tint="0.39997558519241921"/>
        <bgColor indexed="64"/>
      </patternFill>
    </fill>
  </fills>
  <borders count="22">
    <border>
      <left/>
      <right/>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14993743705557422"/>
      </left>
      <right style="thin">
        <color theme="0" tint="-0.14993743705557422"/>
      </right>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top style="thin">
        <color theme="5" tint="0.59996337778862885"/>
      </top>
      <bottom style="thin">
        <color theme="5" tint="0.59996337778862885"/>
      </bottom>
      <diagonal/>
    </border>
    <border>
      <left/>
      <right/>
      <top/>
      <bottom style="thin">
        <color theme="4" tint="0.59996337778862885"/>
      </bottom>
      <diagonal/>
    </border>
    <border>
      <left/>
      <right/>
      <top style="thin">
        <color theme="4" tint="0.59996337778862885"/>
      </top>
      <bottom style="thin">
        <color theme="4" tint="0.59996337778862885"/>
      </bottom>
      <diagonal/>
    </border>
    <border>
      <left/>
      <right/>
      <top style="thin">
        <color theme="6" tint="0.59996337778862885"/>
      </top>
      <bottom style="thin">
        <color theme="6" tint="0.59996337778862885"/>
      </bottom>
      <diagonal/>
    </border>
    <border>
      <left/>
      <right/>
      <top style="thin">
        <color theme="8" tint="0.59996337778862885"/>
      </top>
      <bottom style="thin">
        <color theme="8" tint="0.59996337778862885"/>
      </bottom>
      <diagonal/>
    </border>
    <border>
      <left/>
      <right/>
      <top style="thin">
        <color theme="0" tint="-4.9989318521683403E-2"/>
      </top>
      <bottom style="thin">
        <color theme="0" tint="-4.9989318521683403E-2"/>
      </bottom>
      <diagonal/>
    </border>
    <border>
      <left/>
      <right/>
      <top/>
      <bottom style="thin">
        <color theme="0" tint="-4.9989318521683403E-2"/>
      </bottom>
      <diagonal/>
    </border>
    <border>
      <left/>
      <right/>
      <top style="thin">
        <color theme="0" tint="-4.9989318521683403E-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s>
  <cellStyleXfs count="13">
    <xf numFmtId="0" fontId="0" fillId="0" borderId="0"/>
    <xf numFmtId="0" fontId="2" fillId="0" borderId="0" applyNumberFormat="0" applyFill="0" applyBorder="0" applyAlignment="0" applyProtection="0">
      <alignment vertical="top"/>
      <protection locked="0"/>
    </xf>
    <xf numFmtId="9" fontId="4" fillId="0" borderId="0" applyFont="0" applyFill="0" applyBorder="0" applyAlignment="0" applyProtection="0"/>
    <xf numFmtId="0" fontId="13" fillId="0" borderId="0"/>
    <xf numFmtId="164" fontId="4" fillId="0" borderId="2" applyFont="0" applyFill="0" applyAlignment="0" applyProtection="0"/>
    <xf numFmtId="0" fontId="6" fillId="0" borderId="0" applyNumberFormat="0" applyFill="0" applyBorder="0" applyAlignment="0" applyProtection="0"/>
    <xf numFmtId="0" fontId="5" fillId="0" borderId="0" applyNumberFormat="0" applyFill="0" applyAlignment="0" applyProtection="0"/>
    <xf numFmtId="0" fontId="5" fillId="0" borderId="0" applyNumberFormat="0" applyFill="0" applyProtection="0">
      <alignment vertical="top"/>
    </xf>
    <xf numFmtId="0" fontId="4" fillId="0" borderId="0" applyNumberFormat="0" applyFill="0" applyProtection="0">
      <alignment horizontal="right" indent="1"/>
    </xf>
    <xf numFmtId="166" fontId="4" fillId="0" borderId="2">
      <alignment horizontal="center" vertical="center"/>
    </xf>
    <xf numFmtId="165" fontId="4" fillId="0" borderId="1" applyFill="0">
      <alignment horizontal="center" vertical="center"/>
    </xf>
    <xf numFmtId="0" fontId="4" fillId="0" borderId="1" applyFill="0">
      <alignment horizontal="center" vertical="center"/>
    </xf>
    <xf numFmtId="0" fontId="4" fillId="0" borderId="1" applyFill="0">
      <alignment horizontal="left" vertical="center" indent="2"/>
    </xf>
  </cellStyleXfs>
  <cellXfs count="139">
    <xf numFmtId="0" fontId="0" fillId="0" borderId="0" xfId="0"/>
    <xf numFmtId="0" fontId="1" fillId="0" borderId="0" xfId="0" applyFont="1"/>
    <xf numFmtId="0" fontId="0" fillId="0" borderId="0" xfId="0" applyAlignment="1">
      <alignment horizontal="center"/>
    </xf>
    <xf numFmtId="0" fontId="0" fillId="0" borderId="0" xfId="0" applyAlignment="1">
      <alignment horizontal="right" vertical="center"/>
    </xf>
    <xf numFmtId="0" fontId="8" fillId="0" borderId="0" xfId="1" applyFont="1" applyAlignment="1" applyProtection="1"/>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1" fillId="0" borderId="0" xfId="0" applyFont="1" applyAlignment="1">
      <alignment vertical="top"/>
    </xf>
    <xf numFmtId="0" fontId="9" fillId="0" borderId="0" xfId="0" applyFont="1" applyAlignment="1">
      <alignment horizontal="left" vertical="center"/>
    </xf>
    <xf numFmtId="0" fontId="10" fillId="0" borderId="0" xfId="0" applyFont="1" applyAlignment="1">
      <alignment horizontal="left" vertical="center"/>
    </xf>
    <xf numFmtId="0" fontId="12" fillId="0" borderId="0" xfId="0" applyFont="1"/>
    <xf numFmtId="0" fontId="1" fillId="0" borderId="0" xfId="0" applyFont="1" applyAlignment="1">
      <alignment horizontal="left" vertical="top"/>
    </xf>
    <xf numFmtId="0" fontId="11" fillId="0" borderId="0" xfId="0" applyFont="1" applyAlignment="1">
      <alignment vertical="top"/>
    </xf>
    <xf numFmtId="0" fontId="13" fillId="0" borderId="0" xfId="3"/>
    <xf numFmtId="0" fontId="13" fillId="0" borderId="0" xfId="3" applyAlignment="1">
      <alignment wrapText="1"/>
    </xf>
    <xf numFmtId="0" fontId="13" fillId="0" borderId="0" xfId="0" applyFont="1" applyAlignment="1">
      <alignment horizontal="center"/>
    </xf>
    <xf numFmtId="0" fontId="7" fillId="0" borderId="0" xfId="0" applyFont="1"/>
    <xf numFmtId="0" fontId="3" fillId="0" borderId="0" xfId="0" applyFont="1" applyAlignment="1">
      <alignment horizontal="center" vertical="center"/>
    </xf>
    <xf numFmtId="0" fontId="14" fillId="0" borderId="0" xfId="0" applyFont="1"/>
    <xf numFmtId="0" fontId="14" fillId="0" borderId="0" xfId="0" applyFont="1" applyAlignment="1">
      <alignment horizontal="center"/>
    </xf>
    <xf numFmtId="0" fontId="15" fillId="0" borderId="0" xfId="0" applyFont="1"/>
    <xf numFmtId="0" fontId="16" fillId="0" borderId="0" xfId="0" applyFont="1" applyAlignment="1">
      <alignment horizontal="left" indent="1"/>
    </xf>
    <xf numFmtId="0" fontId="4" fillId="0" borderId="0" xfId="0" applyFont="1"/>
    <xf numFmtId="0" fontId="4" fillId="0" borderId="0" xfId="8">
      <alignment horizontal="right" indent="1"/>
    </xf>
    <xf numFmtId="0" fontId="4" fillId="0" borderId="0" xfId="0" applyFont="1" applyAlignment="1">
      <alignment horizontal="center"/>
    </xf>
    <xf numFmtId="0" fontId="1" fillId="0" borderId="0" xfId="1" applyFont="1" applyAlignment="1" applyProtection="1">
      <alignment horizontal="left" vertical="top" indent="1"/>
    </xf>
    <xf numFmtId="0" fontId="4" fillId="0" borderId="0" xfId="0" applyFont="1" applyAlignment="1">
      <alignment horizontal="left" indent="1"/>
    </xf>
    <xf numFmtId="168" fontId="19" fillId="12" borderId="20" xfId="0" applyNumberFormat="1" applyFont="1" applyFill="1" applyBorder="1" applyAlignment="1">
      <alignment horizontal="center" vertical="center"/>
    </xf>
    <xf numFmtId="168" fontId="19" fillId="12" borderId="18" xfId="0" applyNumberFormat="1" applyFont="1" applyFill="1" applyBorder="1" applyAlignment="1">
      <alignment horizontal="center" vertical="center"/>
    </xf>
    <xf numFmtId="168" fontId="19" fillId="12" borderId="19" xfId="0" applyNumberFormat="1" applyFont="1" applyFill="1" applyBorder="1" applyAlignment="1">
      <alignment horizontal="center" vertical="center"/>
    </xf>
    <xf numFmtId="0" fontId="20" fillId="2" borderId="17" xfId="0" applyFont="1" applyFill="1" applyBorder="1" applyAlignment="1">
      <alignment horizontal="center" vertical="center" shrinkToFit="1"/>
    </xf>
    <xf numFmtId="0" fontId="20" fillId="2" borderId="14" xfId="0" applyFont="1" applyFill="1" applyBorder="1" applyAlignment="1">
      <alignment horizontal="center" vertical="center" shrinkToFit="1"/>
    </xf>
    <xf numFmtId="0" fontId="20" fillId="2" borderId="15" xfId="0" applyFont="1" applyFill="1" applyBorder="1" applyAlignment="1">
      <alignment horizontal="center" vertical="center" shrinkToFit="1"/>
    </xf>
    <xf numFmtId="0" fontId="17" fillId="0" borderId="0" xfId="0" applyFont="1"/>
    <xf numFmtId="0" fontId="17" fillId="0" borderId="0" xfId="0" applyFont="1" applyAlignment="1">
      <alignment wrapText="1"/>
    </xf>
    <xf numFmtId="0" fontId="4" fillId="0" borderId="3" xfId="0" applyFont="1" applyBorder="1" applyAlignment="1">
      <alignment vertical="center"/>
    </xf>
    <xf numFmtId="0" fontId="21" fillId="6" borderId="0" xfId="0" applyFont="1" applyFill="1" applyAlignment="1">
      <alignment horizontal="left" vertical="center" indent="1"/>
    </xf>
    <xf numFmtId="0" fontId="17" fillId="6" borderId="0" xfId="11" applyFont="1" applyFill="1" applyBorder="1" applyAlignment="1">
      <alignment vertical="center"/>
    </xf>
    <xf numFmtId="9" fontId="1" fillId="6" borderId="0" xfId="2" applyFont="1" applyFill="1" applyBorder="1" applyAlignment="1">
      <alignment horizontal="center" vertical="center"/>
    </xf>
    <xf numFmtId="165" fontId="17" fillId="6" borderId="0" xfId="0" applyNumberFormat="1" applyFont="1" applyFill="1" applyAlignment="1">
      <alignment horizontal="center" vertical="center"/>
    </xf>
    <xf numFmtId="165" fontId="1" fillId="6" borderId="0" xfId="0" applyNumberFormat="1" applyFont="1" applyFill="1" applyAlignment="1">
      <alignment horizontal="center" vertical="center"/>
    </xf>
    <xf numFmtId="0" fontId="4" fillId="0" borderId="12" xfId="0" applyFont="1" applyBorder="1" applyAlignment="1">
      <alignment vertical="center"/>
    </xf>
    <xf numFmtId="0" fontId="4" fillId="0" borderId="0" xfId="0" applyFont="1" applyAlignment="1">
      <alignment vertical="center"/>
    </xf>
    <xf numFmtId="0" fontId="17" fillId="3" borderId="6" xfId="11" applyFont="1" applyFill="1" applyBorder="1" applyAlignment="1">
      <alignment vertical="center"/>
    </xf>
    <xf numFmtId="9" fontId="1" fillId="3" borderId="6" xfId="2" applyFont="1" applyFill="1" applyBorder="1" applyAlignment="1">
      <alignment horizontal="center" vertical="center"/>
    </xf>
    <xf numFmtId="0" fontId="4" fillId="0" borderId="4" xfId="0" applyFont="1" applyBorder="1" applyAlignment="1">
      <alignment vertical="center"/>
    </xf>
    <xf numFmtId="0" fontId="17" fillId="3" borderId="7" xfId="11" applyFont="1" applyFill="1" applyBorder="1" applyAlignment="1">
      <alignment vertical="center"/>
    </xf>
    <xf numFmtId="9" fontId="1" fillId="3" borderId="7" xfId="2" applyFont="1" applyFill="1" applyBorder="1" applyAlignment="1">
      <alignment horizontal="center" vertical="center"/>
    </xf>
    <xf numFmtId="0" fontId="4" fillId="0" borderId="4" xfId="0" applyFont="1" applyBorder="1" applyAlignment="1">
      <alignment horizontal="right" vertical="center"/>
    </xf>
    <xf numFmtId="0" fontId="21" fillId="7" borderId="0" xfId="0" applyFont="1" applyFill="1" applyAlignment="1">
      <alignment horizontal="left" vertical="center" indent="1"/>
    </xf>
    <xf numFmtId="0" fontId="17" fillId="7" borderId="0" xfId="11" applyFont="1" applyFill="1" applyBorder="1" applyAlignment="1">
      <alignment vertical="center"/>
    </xf>
    <xf numFmtId="9" fontId="1" fillId="7" borderId="0" xfId="2" applyFont="1" applyFill="1" applyBorder="1" applyAlignment="1">
      <alignment horizontal="center" vertical="center"/>
    </xf>
    <xf numFmtId="0" fontId="17" fillId="4" borderId="5" xfId="11" applyFont="1" applyFill="1" applyBorder="1" applyAlignment="1">
      <alignment vertical="center"/>
    </xf>
    <xf numFmtId="9" fontId="1" fillId="4" borderId="5" xfId="2" applyFont="1" applyFill="1" applyBorder="1" applyAlignment="1">
      <alignment horizontal="center" vertical="center"/>
    </xf>
    <xf numFmtId="0" fontId="21" fillId="8" borderId="0" xfId="0" applyFont="1" applyFill="1" applyAlignment="1">
      <alignment horizontal="left" vertical="center" indent="1"/>
    </xf>
    <xf numFmtId="0" fontId="17" fillId="8" borderId="0" xfId="11" applyFont="1" applyFill="1" applyBorder="1" applyAlignment="1">
      <alignment vertical="center"/>
    </xf>
    <xf numFmtId="9" fontId="1" fillId="8" borderId="0" xfId="2" applyFont="1" applyFill="1" applyBorder="1" applyAlignment="1">
      <alignment horizontal="center" vertical="center"/>
    </xf>
    <xf numFmtId="0" fontId="4" fillId="0" borderId="11" xfId="0" applyFont="1" applyBorder="1" applyAlignment="1">
      <alignment vertical="center"/>
    </xf>
    <xf numFmtId="0" fontId="17" fillId="5" borderId="8" xfId="11" applyFont="1" applyFill="1" applyBorder="1" applyAlignment="1">
      <alignment vertical="center"/>
    </xf>
    <xf numFmtId="9" fontId="1" fillId="5" borderId="8" xfId="2" applyFont="1" applyFill="1" applyBorder="1" applyAlignment="1">
      <alignment horizontal="center" vertical="center"/>
    </xf>
    <xf numFmtId="0" fontId="21" fillId="9" borderId="0" xfId="0" applyFont="1" applyFill="1" applyAlignment="1">
      <alignment horizontal="left" vertical="center" indent="1"/>
    </xf>
    <xf numFmtId="0" fontId="17" fillId="9" borderId="0" xfId="11" applyFont="1" applyFill="1" applyBorder="1" applyAlignment="1">
      <alignment vertical="center"/>
    </xf>
    <xf numFmtId="9" fontId="1" fillId="9" borderId="0" xfId="2" applyFont="1" applyFill="1" applyBorder="1" applyAlignment="1">
      <alignment horizontal="center" vertical="center"/>
    </xf>
    <xf numFmtId="0" fontId="4" fillId="0" borderId="10" xfId="0" applyFont="1" applyBorder="1" applyAlignment="1">
      <alignment vertical="center"/>
    </xf>
    <xf numFmtId="0" fontId="17" fillId="10" borderId="9" xfId="11" applyFont="1" applyFill="1" applyBorder="1" applyAlignment="1">
      <alignment vertical="center"/>
    </xf>
    <xf numFmtId="9" fontId="1" fillId="10" borderId="9" xfId="2" applyFont="1" applyFill="1" applyBorder="1" applyAlignment="1">
      <alignment horizontal="center" vertical="center"/>
    </xf>
    <xf numFmtId="0" fontId="17" fillId="0" borderId="0" xfId="11" applyFont="1" applyBorder="1" applyAlignment="1">
      <alignment vertical="center"/>
    </xf>
    <xf numFmtId="0" fontId="22" fillId="2" borderId="0" xfId="0" applyFont="1" applyFill="1" applyAlignment="1">
      <alignment horizontal="left" vertical="center" indent="1"/>
    </xf>
    <xf numFmtId="0" fontId="22" fillId="2" borderId="0" xfId="0" applyFont="1" applyFill="1" applyAlignment="1">
      <alignment vertical="center"/>
    </xf>
    <xf numFmtId="9" fontId="1" fillId="2" borderId="0" xfId="2" applyFont="1" applyFill="1" applyBorder="1" applyAlignment="1">
      <alignment horizontal="center" vertical="center"/>
    </xf>
    <xf numFmtId="165" fontId="23" fillId="2" borderId="0" xfId="0" applyNumberFormat="1" applyFont="1" applyFill="1" applyAlignment="1">
      <alignment horizontal="left" vertical="center"/>
    </xf>
    <xf numFmtId="165" fontId="1" fillId="2" borderId="0" xfId="0" applyNumberFormat="1" applyFont="1" applyFill="1" applyAlignment="1">
      <alignment horizontal="center" vertical="center"/>
    </xf>
    <xf numFmtId="0" fontId="4" fillId="2" borderId="0" xfId="0" applyFont="1" applyFill="1" applyAlignment="1">
      <alignment vertical="center"/>
    </xf>
    <xf numFmtId="0" fontId="24" fillId="0" borderId="0" xfId="6" applyFont="1" applyAlignment="1">
      <alignment horizontal="left" vertical="center" indent="1"/>
    </xf>
    <xf numFmtId="0" fontId="24" fillId="0" borderId="0" xfId="7" applyFont="1" applyAlignment="1">
      <alignment horizontal="left" vertical="center" indent="1"/>
    </xf>
    <xf numFmtId="0" fontId="9" fillId="0" borderId="0" xfId="0" applyFont="1" applyAlignment="1">
      <alignment horizontal="left" vertical="center" indent="1"/>
    </xf>
    <xf numFmtId="0" fontId="3" fillId="0" borderId="0" xfId="0" applyFont="1" applyAlignment="1">
      <alignment horizontal="left" vertical="top" indent="1"/>
    </xf>
    <xf numFmtId="0" fontId="24" fillId="0" borderId="0" xfId="0" applyFont="1" applyAlignment="1">
      <alignment horizontal="left" vertical="center" indent="1"/>
    </xf>
    <xf numFmtId="0" fontId="27" fillId="0" borderId="0" xfId="0" applyFont="1" applyAlignment="1">
      <alignment horizontal="left" vertical="top" wrapText="1" indent="1"/>
    </xf>
    <xf numFmtId="0" fontId="0" fillId="0" borderId="0" xfId="0" applyAlignment="1">
      <alignment horizontal="left" vertical="top" wrapText="1" indent="1"/>
    </xf>
    <xf numFmtId="0" fontId="28" fillId="0" borderId="0" xfId="1" applyFont="1" applyAlignment="1" applyProtection="1">
      <alignment horizontal="left" vertical="top" indent="1"/>
    </xf>
    <xf numFmtId="0" fontId="1" fillId="0" borderId="0" xfId="0" applyFont="1" applyAlignment="1">
      <alignment horizontal="left" vertical="top" indent="1"/>
    </xf>
    <xf numFmtId="0" fontId="17" fillId="3" borderId="7" xfId="12" applyFont="1" applyFill="1" applyBorder="1" applyAlignment="1">
      <alignment horizontal="left" vertical="center" wrapText="1" indent="2"/>
    </xf>
    <xf numFmtId="1" fontId="17" fillId="3" borderId="6" xfId="10" applyNumberFormat="1" applyFont="1" applyFill="1" applyBorder="1">
      <alignment horizontal="center" vertical="center"/>
    </xf>
    <xf numFmtId="1" fontId="17" fillId="3" borderId="7" xfId="10" applyNumberFormat="1" applyFont="1" applyFill="1" applyBorder="1">
      <alignment horizontal="center" vertical="center"/>
    </xf>
    <xf numFmtId="1" fontId="17" fillId="7" borderId="0" xfId="0" applyNumberFormat="1" applyFont="1" applyFill="1" applyAlignment="1">
      <alignment horizontal="center" vertical="center"/>
    </xf>
    <xf numFmtId="1" fontId="17" fillId="4" borderId="5" xfId="10" applyNumberFormat="1" applyFont="1" applyFill="1" applyBorder="1">
      <alignment horizontal="center" vertical="center"/>
    </xf>
    <xf numFmtId="1" fontId="17" fillId="8" borderId="0" xfId="0" applyNumberFormat="1" applyFont="1" applyFill="1" applyAlignment="1">
      <alignment horizontal="center" vertical="center"/>
    </xf>
    <xf numFmtId="1" fontId="17" fillId="5" borderId="8" xfId="10" applyNumberFormat="1" applyFont="1" applyFill="1" applyBorder="1">
      <alignment horizontal="center" vertical="center"/>
    </xf>
    <xf numFmtId="1" fontId="17" fillId="9" borderId="0" xfId="0" applyNumberFormat="1" applyFont="1" applyFill="1" applyAlignment="1">
      <alignment horizontal="center" vertical="center"/>
    </xf>
    <xf numFmtId="1" fontId="17" fillId="10" borderId="9" xfId="10" applyNumberFormat="1" applyFont="1" applyFill="1" applyBorder="1">
      <alignment horizontal="center" vertical="center"/>
    </xf>
    <xf numFmtId="0" fontId="17" fillId="4" borderId="5" xfId="12" applyFont="1" applyFill="1" applyBorder="1" applyAlignment="1">
      <alignment horizontal="left" vertical="center" wrapText="1" indent="2"/>
    </xf>
    <xf numFmtId="0" fontId="17" fillId="5" borderId="8" xfId="12" applyFont="1" applyFill="1" applyBorder="1" applyAlignment="1">
      <alignment horizontal="left" vertical="center" wrapText="1" indent="2"/>
    </xf>
    <xf numFmtId="0" fontId="17" fillId="10" borderId="9" xfId="12" applyFont="1" applyFill="1" applyBorder="1" applyAlignment="1">
      <alignment horizontal="left" vertical="center" wrapText="1" indent="2"/>
    </xf>
    <xf numFmtId="14" fontId="17" fillId="3" borderId="6" xfId="10" applyNumberFormat="1" applyFont="1" applyFill="1" applyBorder="1">
      <alignment horizontal="center" vertical="center"/>
    </xf>
    <xf numFmtId="14" fontId="17" fillId="3" borderId="7" xfId="10" applyNumberFormat="1" applyFont="1" applyFill="1" applyBorder="1">
      <alignment horizontal="center" vertical="center"/>
    </xf>
    <xf numFmtId="14" fontId="17" fillId="7" borderId="0" xfId="0" applyNumberFormat="1" applyFont="1" applyFill="1" applyAlignment="1">
      <alignment horizontal="center" vertical="center"/>
    </xf>
    <xf numFmtId="14" fontId="17" fillId="4" borderId="5" xfId="10" applyNumberFormat="1" applyFont="1" applyFill="1" applyBorder="1">
      <alignment horizontal="center" vertical="center"/>
    </xf>
    <xf numFmtId="14" fontId="17" fillId="8" borderId="0" xfId="0" applyNumberFormat="1" applyFont="1" applyFill="1" applyAlignment="1">
      <alignment horizontal="center" vertical="center"/>
    </xf>
    <xf numFmtId="14" fontId="17" fillId="5" borderId="8" xfId="10" applyNumberFormat="1" applyFont="1" applyFill="1" applyBorder="1">
      <alignment horizontal="center" vertical="center"/>
    </xf>
    <xf numFmtId="14" fontId="17" fillId="9" borderId="0" xfId="0" applyNumberFormat="1" applyFont="1" applyFill="1" applyAlignment="1">
      <alignment horizontal="center" vertical="center"/>
    </xf>
    <xf numFmtId="14" fontId="17" fillId="10" borderId="9" xfId="10" applyNumberFormat="1" applyFont="1" applyFill="1" applyBorder="1">
      <alignment horizontal="center" vertical="center"/>
    </xf>
    <xf numFmtId="14" fontId="1" fillId="7" borderId="0" xfId="0" applyNumberFormat="1" applyFont="1" applyFill="1" applyAlignment="1">
      <alignment horizontal="center" vertical="center"/>
    </xf>
    <xf numFmtId="14" fontId="1" fillId="8" borderId="0" xfId="0" applyNumberFormat="1" applyFont="1" applyFill="1" applyAlignment="1">
      <alignment horizontal="center" vertical="center"/>
    </xf>
    <xf numFmtId="14" fontId="1" fillId="9" borderId="0" xfId="0" applyNumberFormat="1" applyFont="1" applyFill="1" applyAlignment="1">
      <alignment horizontal="center" vertical="center"/>
    </xf>
    <xf numFmtId="0" fontId="17" fillId="5" borderId="0" xfId="12" applyFont="1" applyFill="1" applyBorder="1" applyAlignment="1">
      <alignment horizontal="left" vertical="center" wrapText="1" indent="2"/>
    </xf>
    <xf numFmtId="0" fontId="31" fillId="4" borderId="5" xfId="12" applyFont="1" applyFill="1" applyBorder="1" applyAlignment="1">
      <alignment horizontal="left" vertical="center" wrapText="1" indent="2"/>
    </xf>
    <xf numFmtId="0" fontId="31" fillId="5" borderId="8" xfId="12" applyFont="1" applyFill="1" applyBorder="1" applyAlignment="1">
      <alignment horizontal="left" vertical="center" wrapText="1" indent="2"/>
    </xf>
    <xf numFmtId="0" fontId="17" fillId="5" borderId="0" xfId="11" applyFont="1" applyFill="1" applyBorder="1" applyAlignment="1">
      <alignment vertical="center"/>
    </xf>
    <xf numFmtId="9" fontId="1" fillId="5" borderId="0" xfId="2" applyFont="1" applyFill="1" applyBorder="1" applyAlignment="1">
      <alignment horizontal="center" vertical="center"/>
    </xf>
    <xf numFmtId="14" fontId="17" fillId="5" borderId="0" xfId="10" applyNumberFormat="1" applyFont="1" applyFill="1" applyBorder="1">
      <alignment horizontal="center" vertical="center"/>
    </xf>
    <xf numFmtId="1" fontId="17" fillId="5" borderId="0" xfId="10" applyNumberFormat="1" applyFont="1" applyFill="1" applyBorder="1">
      <alignment horizontal="center" vertical="center"/>
    </xf>
    <xf numFmtId="0" fontId="17" fillId="13" borderId="7" xfId="12" applyFont="1" applyFill="1" applyBorder="1" applyAlignment="1">
      <alignment horizontal="left" vertical="center" wrapText="1" indent="2"/>
    </xf>
    <xf numFmtId="0" fontId="17" fillId="13" borderId="7" xfId="11" applyFont="1" applyFill="1" applyBorder="1" applyAlignment="1">
      <alignment vertical="center"/>
    </xf>
    <xf numFmtId="9" fontId="1" fillId="13" borderId="7" xfId="2" applyFont="1" applyFill="1" applyBorder="1" applyAlignment="1">
      <alignment horizontal="center" vertical="center"/>
    </xf>
    <xf numFmtId="14" fontId="17" fillId="13" borderId="7" xfId="10" applyNumberFormat="1" applyFont="1" applyFill="1" applyBorder="1">
      <alignment horizontal="center" vertical="center"/>
    </xf>
    <xf numFmtId="1" fontId="17" fillId="13" borderId="6" xfId="10" applyNumberFormat="1" applyFont="1" applyFill="1" applyBorder="1">
      <alignment horizontal="center" vertical="center"/>
    </xf>
    <xf numFmtId="14" fontId="17" fillId="13" borderId="6" xfId="10" applyNumberFormat="1" applyFont="1" applyFill="1" applyBorder="1">
      <alignment horizontal="center" vertical="center"/>
    </xf>
    <xf numFmtId="0" fontId="18" fillId="3" borderId="6" xfId="12" applyFont="1" applyFill="1" applyBorder="1" applyAlignment="1">
      <alignment horizontal="left" vertical="center" wrapText="1" indent="2"/>
    </xf>
    <xf numFmtId="0" fontId="1" fillId="5" borderId="8" xfId="12" applyFont="1" applyFill="1" applyBorder="1" applyAlignment="1">
      <alignment horizontal="left" vertical="center" wrapText="1" indent="2"/>
    </xf>
    <xf numFmtId="1" fontId="1" fillId="10" borderId="9" xfId="10" applyNumberFormat="1" applyFont="1" applyFill="1" applyBorder="1">
      <alignment horizontal="center" vertical="center"/>
    </xf>
    <xf numFmtId="0" fontId="13" fillId="0" borderId="0" xfId="3" applyAlignment="1">
      <alignment wrapText="1"/>
    </xf>
    <xf numFmtId="0" fontId="18" fillId="11" borderId="16" xfId="0" applyFont="1" applyFill="1" applyBorder="1" applyAlignment="1">
      <alignment horizontal="left" vertical="center" indent="1"/>
    </xf>
    <xf numFmtId="0" fontId="4" fillId="2" borderId="21" xfId="0" applyFont="1" applyFill="1" applyBorder="1" applyAlignment="1">
      <alignment horizontal="left" indent="1"/>
    </xf>
    <xf numFmtId="0" fontId="18" fillId="11" borderId="16" xfId="0" applyFont="1" applyFill="1" applyBorder="1" applyAlignment="1">
      <alignment vertical="center"/>
    </xf>
    <xf numFmtId="0" fontId="4" fillId="2" borderId="21" xfId="0" applyFont="1" applyFill="1" applyBorder="1"/>
    <xf numFmtId="0" fontId="18" fillId="11" borderId="16" xfId="0" applyFont="1" applyFill="1" applyBorder="1" applyAlignment="1">
      <alignment horizontal="center" vertical="center"/>
    </xf>
    <xf numFmtId="0" fontId="25" fillId="0" borderId="0" xfId="0" applyFont="1" applyAlignment="1">
      <alignment horizontal="left"/>
    </xf>
    <xf numFmtId="0" fontId="26" fillId="0" borderId="0" xfId="0" applyFont="1"/>
    <xf numFmtId="14" fontId="25" fillId="0" borderId="0" xfId="9" applyNumberFormat="1" applyFont="1" applyBorder="1" applyAlignment="1">
      <alignment horizontal="left"/>
    </xf>
    <xf numFmtId="14" fontId="26" fillId="0" borderId="0" xfId="0" applyNumberFormat="1" applyFont="1" applyAlignment="1">
      <alignment horizontal="left"/>
    </xf>
    <xf numFmtId="0" fontId="24" fillId="0" borderId="0" xfId="8" applyFont="1" applyAlignment="1">
      <alignment horizontal="left" wrapText="1"/>
    </xf>
    <xf numFmtId="0" fontId="4" fillId="0" borderId="0" xfId="0" applyFont="1" applyAlignment="1">
      <alignment wrapText="1"/>
    </xf>
    <xf numFmtId="0" fontId="30" fillId="0" borderId="0" xfId="8" applyFont="1" applyAlignment="1">
      <alignment horizontal="left"/>
    </xf>
    <xf numFmtId="0" fontId="5" fillId="0" borderId="0" xfId="0" applyFont="1"/>
    <xf numFmtId="0" fontId="29" fillId="0" borderId="0" xfId="5" applyFont="1" applyAlignment="1">
      <alignment horizontal="center" vertical="center" wrapText="1"/>
    </xf>
    <xf numFmtId="167" fontId="17" fillId="2" borderId="13" xfId="0" applyNumberFormat="1" applyFont="1" applyFill="1" applyBorder="1" applyAlignment="1">
      <alignment horizontal="center" vertical="center" wrapText="1"/>
    </xf>
    <xf numFmtId="167" fontId="17" fillId="2" borderId="19" xfId="0" applyNumberFormat="1" applyFont="1" applyFill="1" applyBorder="1" applyAlignment="1">
      <alignment horizontal="center" vertical="center" wrapText="1"/>
    </xf>
    <xf numFmtId="167" fontId="17" fillId="2" borderId="18" xfId="0" applyNumberFormat="1" applyFont="1" applyFill="1" applyBorder="1" applyAlignment="1">
      <alignment horizontal="center" vertical="center" wrapText="1"/>
    </xf>
  </cellXfs>
  <cellStyles count="13">
    <cellStyle name="Date" xfId="10" xr:uid="{229918B6-DD13-4F5A-97B9-305F7E002AA3}"/>
    <cellStyle name="Encabezado 1" xfId="6" builtinId="16" customBuiltin="1"/>
    <cellStyle name="Hipervínculo" xfId="1" builtinId="8" customBuiltin="1"/>
    <cellStyle name="Millares" xfId="4" builtinId="3" customBuiltin="1"/>
    <cellStyle name="Name" xfId="11" xr:uid="{B2D3C1EE-6B41-4801-AAFC-C2274E49E503}"/>
    <cellStyle name="Normal" xfId="0" builtinId="0"/>
    <cellStyle name="Porcentaje" xfId="2" builtinId="5"/>
    <cellStyle name="Project Start" xfId="9" xr:uid="{8EB8A09A-C31C-40A3-B2C1-9449520178B8}"/>
    <cellStyle name="Task" xfId="12" xr:uid="{6391D789-272B-4DD2-9BF3-2CDCF610FA41}"/>
    <cellStyle name="Título" xfId="5" builtinId="15" customBuiltin="1"/>
    <cellStyle name="Título 2" xfId="7" builtinId="17" customBuiltin="1"/>
    <cellStyle name="Título 3" xfId="8" builtinId="18" customBuiltin="1"/>
    <cellStyle name="zHiddenText" xfId="3" xr:uid="{26E66EE6-E33F-4D77-BAE4-0FB4F5BBF673}"/>
  </cellStyles>
  <dxfs count="18">
    <dxf>
      <fill>
        <patternFill>
          <bgColor theme="8" tint="0.39994506668294322"/>
        </patternFill>
      </fill>
      <border>
        <left/>
        <right/>
      </border>
    </dxf>
    <dxf>
      <fill>
        <patternFill>
          <bgColor theme="8"/>
        </patternFill>
      </fill>
      <border>
        <left/>
        <right/>
      </border>
    </dxf>
    <dxf>
      <fill>
        <patternFill>
          <bgColor theme="6" tint="0.79998168889431442"/>
        </patternFill>
      </fill>
      <border>
        <left/>
        <right/>
        <top style="thin">
          <color theme="0" tint="-4.9989318521683403E-2"/>
        </top>
        <bottom style="thin">
          <color theme="0" tint="-4.9989318521683403E-2"/>
        </bottom>
      </border>
    </dxf>
    <dxf>
      <fill>
        <patternFill>
          <bgColor theme="6" tint="0.39994506668294322"/>
        </patternFill>
      </fill>
      <border>
        <top style="thin">
          <color theme="0" tint="-4.9989318521683403E-2"/>
        </top>
        <bottom style="thin">
          <color theme="0" tint="-4.9989318521683403E-2"/>
        </bottom>
      </border>
    </dxf>
    <dxf>
      <fill>
        <patternFill>
          <bgColor theme="5" tint="0.79998168889431442"/>
        </patternFill>
      </fill>
      <border>
        <left/>
        <right/>
        <top style="thin">
          <color theme="0" tint="-4.9989318521683403E-2"/>
        </top>
        <bottom style="thin">
          <color theme="0" tint="-4.9989318521683403E-2"/>
        </bottom>
      </border>
    </dxf>
    <dxf>
      <fill>
        <patternFill>
          <bgColor theme="5" tint="0.39994506668294322"/>
        </patternFill>
      </fill>
    </dxf>
    <dxf>
      <fill>
        <patternFill>
          <bgColor theme="4" tint="0.79998168889431442"/>
        </patternFill>
      </fill>
      <border>
        <left/>
        <right/>
        <top style="thin">
          <color theme="0" tint="-4.9989318521683403E-2"/>
        </top>
        <bottom style="thin">
          <color theme="0" tint="-4.9989318521683403E-2"/>
        </bottom>
      </border>
    </dxf>
    <dxf>
      <fill>
        <patternFill>
          <bgColor theme="4" tint="0.39994506668294322"/>
        </patternFill>
      </fill>
      <border>
        <top style="thin">
          <color theme="0" tint="-4.9989318521683403E-2"/>
        </top>
        <bottom style="thin">
          <color theme="0" tint="-4.9989318521683403E-2"/>
        </bottom>
      </border>
    </dxf>
    <dxf>
      <border>
        <left style="thin">
          <color theme="5"/>
        </left>
        <right style="thin">
          <color theme="5"/>
        </right>
        <vertical/>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ToDoList" pivot="0" count="9" xr9:uid="{00000000-0011-0000-FFFF-FFFF00000000}">
      <tableStyleElement type="wholeTable" dxfId="17"/>
      <tableStyleElement type="headerRow" dxfId="16"/>
      <tableStyleElement type="totalRow" dxfId="15"/>
      <tableStyleElement type="firstColumn" dxfId="14"/>
      <tableStyleElement type="lastColumn" dxfId="13"/>
      <tableStyleElement type="firstRowStripe" dxfId="12"/>
      <tableStyleElement type="secondRowStripe" dxfId="11"/>
      <tableStyleElement type="firstColumnStripe" dxfId="10"/>
      <tableStyleElement type="secondColumnStripe" dxfId="9"/>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vertex42.com/ExcelTemplates/simple-gantt-chart.html?utm_source=ms&amp;utm_medium=file&amp;utm_campaign=office&amp;utm_content=log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1905000</xdr:colOff>
      <xdr:row>0</xdr:row>
      <xdr:rowOff>523875</xdr:rowOff>
    </xdr:to>
    <xdr:pic>
      <xdr:nvPicPr>
        <xdr:cNvPr id="2" name="Picture 1" descr="Vertex42 logo">
          <a:hlinkClick xmlns:r="http://schemas.openxmlformats.org/officeDocument/2006/relationships" r:id="rId1"/>
          <a:extLst>
            <a:ext uri="{FF2B5EF4-FFF2-40B4-BE49-F238E27FC236}">
              <a16:creationId xmlns:a16="http://schemas.microsoft.com/office/drawing/2014/main" id="{F8638EF3-2DAE-40BC-A45A-2B8C536FAB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95250"/>
          <a:ext cx="1905000" cy="4286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ndres Felipe Ordoñez Palacios" id="{8063B7AB-BC3B-4E47-BFFB-DE370DCC0884}" userId="S::andres.ordonez@mininterior.gov.co::0749fd1d-9d10-4fb9-a011-183cd90beb4a" providerId="AD"/>
</personList>
</file>

<file path=xl/theme/theme1.xml><?xml version="1.0" encoding="utf-8"?>
<a:theme xmlns:a="http://schemas.openxmlformats.org/drawingml/2006/main" name="Office Them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Custom 32">
      <a:majorFont>
        <a:latin typeface="Arial Black"/>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1" dT="2025-09-09T17:40:35.15" personId="{8063B7AB-BC3B-4E47-BFFB-DE370DCC0884}" id="{B73AD354-FA1A-42C8-95AA-368F38D4139A}">
    <text xml:space="preserve">En los términos de referencia 2023  estaba a 21 días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vertex42.com/ExcelTemplates/simple-gantt-chart.html?utm_source=ms&amp;utm_medium=file&amp;utm_campaign=office&amp;utm_content=text" TargetMode="External"/><Relationship Id="rId2" Type="http://schemas.openxmlformats.org/officeDocument/2006/relationships/hyperlink" Target="https://www.vertex42.com/ExcelTemplates/simple-gantt-chart.html?utm_source=ms&amp;utm_medium=file&amp;utm_campaign=office&amp;utm_content=help" TargetMode="External"/><Relationship Id="rId1" Type="http://schemas.openxmlformats.org/officeDocument/2006/relationships/hyperlink" Target="https://www.vertex42.com/ExcelTemplates/excel-project-management.html?utm_source=ms&amp;utm_medium=file&amp;utm_campaign=office&amp;utm_content=text" TargetMode="Externa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M48"/>
  <sheetViews>
    <sheetView showGridLines="0" tabSelected="1" showRuler="0" view="pageBreakPreview" zoomScale="60" zoomScaleNormal="40" zoomScalePageLayoutView="70" workbookViewId="0">
      <pane xSplit="7" ySplit="6" topLeftCell="H7" activePane="bottomRight" state="frozen"/>
      <selection pane="topRight" activeCell="G1" sqref="G1"/>
      <selection pane="bottomLeft" activeCell="A7" sqref="A7"/>
      <selection pane="bottomRight" activeCell="G33" sqref="G33"/>
    </sheetView>
  </sheetViews>
  <sheetFormatPr baseColWidth="10" defaultColWidth="8.75" defaultRowHeight="30" customHeight="1" outlineLevelRow="1" x14ac:dyDescent="0.2"/>
  <cols>
    <col min="1" max="1" width="2.75" style="13" customWidth="1"/>
    <col min="2" max="2" width="56.75" customWidth="1"/>
    <col min="3" max="3" width="15.875" hidden="1" customWidth="1"/>
    <col min="4" max="4" width="10.75" customWidth="1"/>
    <col min="5" max="6" width="10.75" style="2" customWidth="1"/>
    <col min="7" max="7" width="19.625" customWidth="1"/>
    <col min="8" max="8" width="2.75" customWidth="1"/>
    <col min="9" max="9" width="3.875" hidden="1" customWidth="1"/>
    <col min="10" max="15" width="2.75" customWidth="1"/>
    <col min="16" max="16" width="3.125" customWidth="1"/>
    <col min="17" max="66" width="2.75" customWidth="1"/>
  </cols>
  <sheetData>
    <row r="1" spans="1:65" ht="120" customHeight="1" x14ac:dyDescent="0.5">
      <c r="A1" s="14"/>
      <c r="B1" s="135" t="s">
        <v>50</v>
      </c>
      <c r="C1" s="135"/>
      <c r="D1" s="135"/>
      <c r="E1" s="135"/>
      <c r="F1" s="135"/>
      <c r="G1" s="135"/>
      <c r="I1" s="1"/>
      <c r="J1" s="131" t="s">
        <v>15</v>
      </c>
      <c r="K1" s="132"/>
      <c r="L1" s="132"/>
      <c r="M1" s="132"/>
      <c r="N1" s="132"/>
      <c r="O1" s="132"/>
      <c r="P1" s="132"/>
      <c r="Q1" s="20"/>
      <c r="R1" s="129">
        <v>45897</v>
      </c>
      <c r="S1" s="130"/>
      <c r="T1" s="130"/>
      <c r="U1" s="130"/>
      <c r="V1" s="130"/>
      <c r="W1" s="130"/>
      <c r="X1" s="130"/>
      <c r="Y1" s="130"/>
      <c r="Z1" s="130"/>
      <c r="AA1" s="130"/>
    </row>
    <row r="2" spans="1:65" ht="30" customHeight="1" x14ac:dyDescent="0.5">
      <c r="B2" s="73"/>
      <c r="C2" s="74"/>
      <c r="D2" s="18"/>
      <c r="E2" s="19"/>
      <c r="F2" s="19"/>
      <c r="G2" s="18"/>
      <c r="J2" s="133" t="s">
        <v>16</v>
      </c>
      <c r="K2" s="134"/>
      <c r="L2" s="134"/>
      <c r="M2" s="134"/>
      <c r="N2" s="134"/>
      <c r="O2" s="134"/>
      <c r="P2" s="134"/>
      <c r="Q2" s="20"/>
      <c r="R2" s="127">
        <v>1</v>
      </c>
      <c r="S2" s="128"/>
      <c r="T2" s="128"/>
      <c r="U2" s="128"/>
      <c r="V2" s="128"/>
      <c r="W2" s="128"/>
      <c r="X2" s="128"/>
      <c r="Y2" s="128"/>
      <c r="Z2" s="128"/>
      <c r="AA2" s="128"/>
    </row>
    <row r="3" spans="1:65" s="22" customFormat="1" ht="30" hidden="1" customHeight="1" x14ac:dyDescent="0.25">
      <c r="A3" s="13"/>
      <c r="B3" s="21"/>
      <c r="D3" s="23"/>
      <c r="E3" s="24"/>
      <c r="F3" s="24"/>
    </row>
    <row r="4" spans="1:65" s="22" customFormat="1" ht="30" customHeight="1" x14ac:dyDescent="0.2">
      <c r="A4" s="14"/>
      <c r="B4" s="25"/>
      <c r="E4" s="26"/>
      <c r="F4" s="26"/>
      <c r="J4" s="138">
        <f>J5</f>
        <v>45894</v>
      </c>
      <c r="K4" s="136"/>
      <c r="L4" s="136"/>
      <c r="M4" s="136"/>
      <c r="N4" s="136"/>
      <c r="O4" s="136"/>
      <c r="P4" s="136"/>
      <c r="Q4" s="136">
        <f>Q5</f>
        <v>45901</v>
      </c>
      <c r="R4" s="136"/>
      <c r="S4" s="136"/>
      <c r="T4" s="136"/>
      <c r="U4" s="136"/>
      <c r="V4" s="136"/>
      <c r="W4" s="136"/>
      <c r="X4" s="136">
        <f>X5</f>
        <v>45908</v>
      </c>
      <c r="Y4" s="136"/>
      <c r="Z4" s="136"/>
      <c r="AA4" s="136"/>
      <c r="AB4" s="136"/>
      <c r="AC4" s="136"/>
      <c r="AD4" s="136"/>
      <c r="AE4" s="136">
        <f>AE5</f>
        <v>45915</v>
      </c>
      <c r="AF4" s="136"/>
      <c r="AG4" s="136"/>
      <c r="AH4" s="136"/>
      <c r="AI4" s="136"/>
      <c r="AJ4" s="136"/>
      <c r="AK4" s="136"/>
      <c r="AL4" s="136">
        <f>AL5</f>
        <v>45922</v>
      </c>
      <c r="AM4" s="136"/>
      <c r="AN4" s="136"/>
      <c r="AO4" s="136"/>
      <c r="AP4" s="136"/>
      <c r="AQ4" s="136"/>
      <c r="AR4" s="136"/>
      <c r="AS4" s="136">
        <f>AS5</f>
        <v>45929</v>
      </c>
      <c r="AT4" s="136"/>
      <c r="AU4" s="136"/>
      <c r="AV4" s="136"/>
      <c r="AW4" s="136"/>
      <c r="AX4" s="136"/>
      <c r="AY4" s="136"/>
      <c r="AZ4" s="136">
        <f>AZ5</f>
        <v>45936</v>
      </c>
      <c r="BA4" s="136"/>
      <c r="BB4" s="136"/>
      <c r="BC4" s="136"/>
      <c r="BD4" s="136"/>
      <c r="BE4" s="136"/>
      <c r="BF4" s="136"/>
      <c r="BG4" s="136">
        <f>BG5</f>
        <v>45943</v>
      </c>
      <c r="BH4" s="136"/>
      <c r="BI4" s="136"/>
      <c r="BJ4" s="136"/>
      <c r="BK4" s="136"/>
      <c r="BL4" s="136"/>
      <c r="BM4" s="137"/>
    </row>
    <row r="5" spans="1:65" s="22" customFormat="1" ht="15" customHeight="1" x14ac:dyDescent="0.2">
      <c r="A5" s="121"/>
      <c r="B5" s="122" t="s">
        <v>21</v>
      </c>
      <c r="C5" s="124" t="s">
        <v>20</v>
      </c>
      <c r="D5" s="126" t="s">
        <v>19</v>
      </c>
      <c r="E5" s="126" t="s">
        <v>17</v>
      </c>
      <c r="F5" s="126" t="s">
        <v>26</v>
      </c>
      <c r="G5" s="126" t="s">
        <v>18</v>
      </c>
      <c r="J5" s="27">
        <f>Project_Start-WEEKDAY(Project_Start,1)+2+7*(Display_Week-1)</f>
        <v>45894</v>
      </c>
      <c r="K5" s="27">
        <f>J5+1</f>
        <v>45895</v>
      </c>
      <c r="L5" s="27">
        <f t="shared" ref="L5:AY5" si="0">K5+1</f>
        <v>45896</v>
      </c>
      <c r="M5" s="27">
        <f t="shared" si="0"/>
        <v>45897</v>
      </c>
      <c r="N5" s="27">
        <f t="shared" si="0"/>
        <v>45898</v>
      </c>
      <c r="O5" s="27">
        <f t="shared" si="0"/>
        <v>45899</v>
      </c>
      <c r="P5" s="28">
        <f t="shared" si="0"/>
        <v>45900</v>
      </c>
      <c r="Q5" s="29">
        <f>P5+1</f>
        <v>45901</v>
      </c>
      <c r="R5" s="27">
        <f>Q5+1</f>
        <v>45902</v>
      </c>
      <c r="S5" s="27">
        <f t="shared" si="0"/>
        <v>45903</v>
      </c>
      <c r="T5" s="27">
        <f t="shared" si="0"/>
        <v>45904</v>
      </c>
      <c r="U5" s="27">
        <f t="shared" si="0"/>
        <v>45905</v>
      </c>
      <c r="V5" s="27">
        <f t="shared" si="0"/>
        <v>45906</v>
      </c>
      <c r="W5" s="28">
        <f t="shared" si="0"/>
        <v>45907</v>
      </c>
      <c r="X5" s="29">
        <f>W5+1</f>
        <v>45908</v>
      </c>
      <c r="Y5" s="27">
        <f>X5+1</f>
        <v>45909</v>
      </c>
      <c r="Z5" s="27">
        <f t="shared" si="0"/>
        <v>45910</v>
      </c>
      <c r="AA5" s="27">
        <f t="shared" si="0"/>
        <v>45911</v>
      </c>
      <c r="AB5" s="27">
        <f t="shared" si="0"/>
        <v>45912</v>
      </c>
      <c r="AC5" s="27">
        <f t="shared" si="0"/>
        <v>45913</v>
      </c>
      <c r="AD5" s="28">
        <f t="shared" si="0"/>
        <v>45914</v>
      </c>
      <c r="AE5" s="29">
        <f>AD5+1</f>
        <v>45915</v>
      </c>
      <c r="AF5" s="27">
        <f>AE5+1</f>
        <v>45916</v>
      </c>
      <c r="AG5" s="27">
        <f t="shared" si="0"/>
        <v>45917</v>
      </c>
      <c r="AH5" s="27">
        <f t="shared" si="0"/>
        <v>45918</v>
      </c>
      <c r="AI5" s="27">
        <f t="shared" si="0"/>
        <v>45919</v>
      </c>
      <c r="AJ5" s="27">
        <f t="shared" si="0"/>
        <v>45920</v>
      </c>
      <c r="AK5" s="28">
        <f t="shared" si="0"/>
        <v>45921</v>
      </c>
      <c r="AL5" s="29">
        <f>AK5+1</f>
        <v>45922</v>
      </c>
      <c r="AM5" s="27">
        <f>AL5+1</f>
        <v>45923</v>
      </c>
      <c r="AN5" s="27">
        <f t="shared" si="0"/>
        <v>45924</v>
      </c>
      <c r="AO5" s="27">
        <f t="shared" si="0"/>
        <v>45925</v>
      </c>
      <c r="AP5" s="27">
        <f t="shared" si="0"/>
        <v>45926</v>
      </c>
      <c r="AQ5" s="27">
        <f t="shared" si="0"/>
        <v>45927</v>
      </c>
      <c r="AR5" s="28">
        <f t="shared" si="0"/>
        <v>45928</v>
      </c>
      <c r="AS5" s="29">
        <f>AR5+1</f>
        <v>45929</v>
      </c>
      <c r="AT5" s="27">
        <f>AS5+1</f>
        <v>45930</v>
      </c>
      <c r="AU5" s="27">
        <f t="shared" si="0"/>
        <v>45931</v>
      </c>
      <c r="AV5" s="27">
        <f t="shared" si="0"/>
        <v>45932</v>
      </c>
      <c r="AW5" s="27">
        <f t="shared" si="0"/>
        <v>45933</v>
      </c>
      <c r="AX5" s="27">
        <f t="shared" si="0"/>
        <v>45934</v>
      </c>
      <c r="AY5" s="28">
        <f t="shared" si="0"/>
        <v>45935</v>
      </c>
      <c r="AZ5" s="29">
        <f>AY5+1</f>
        <v>45936</v>
      </c>
      <c r="BA5" s="27">
        <f>AZ5+1</f>
        <v>45937</v>
      </c>
      <c r="BB5" s="27">
        <f t="shared" ref="BB5:BF5" si="1">BA5+1</f>
        <v>45938</v>
      </c>
      <c r="BC5" s="27">
        <f t="shared" si="1"/>
        <v>45939</v>
      </c>
      <c r="BD5" s="27">
        <f t="shared" si="1"/>
        <v>45940</v>
      </c>
      <c r="BE5" s="27">
        <f t="shared" si="1"/>
        <v>45941</v>
      </c>
      <c r="BF5" s="28">
        <f t="shared" si="1"/>
        <v>45942</v>
      </c>
      <c r="BG5" s="29">
        <f>BF5+1</f>
        <v>45943</v>
      </c>
      <c r="BH5" s="27">
        <f>BG5+1</f>
        <v>45944</v>
      </c>
      <c r="BI5" s="27">
        <f t="shared" ref="BI5:BM5" si="2">BH5+1</f>
        <v>45945</v>
      </c>
      <c r="BJ5" s="27">
        <f t="shared" si="2"/>
        <v>45946</v>
      </c>
      <c r="BK5" s="27">
        <f t="shared" si="2"/>
        <v>45947</v>
      </c>
      <c r="BL5" s="27">
        <f t="shared" si="2"/>
        <v>45948</v>
      </c>
      <c r="BM5" s="27">
        <f t="shared" si="2"/>
        <v>45949</v>
      </c>
    </row>
    <row r="6" spans="1:65" s="22" customFormat="1" ht="15" customHeight="1" x14ac:dyDescent="0.2">
      <c r="A6" s="121"/>
      <c r="B6" s="123"/>
      <c r="C6" s="125"/>
      <c r="D6" s="125"/>
      <c r="E6" s="125"/>
      <c r="F6" s="125"/>
      <c r="G6" s="125"/>
      <c r="J6" s="30" t="str">
        <f t="shared" ref="J6:AO6" si="3">LEFT(TEXT(J5,"ddd"),1)</f>
        <v>l</v>
      </c>
      <c r="K6" s="31" t="str">
        <f t="shared" si="3"/>
        <v>m</v>
      </c>
      <c r="L6" s="31" t="str">
        <f t="shared" si="3"/>
        <v>m</v>
      </c>
      <c r="M6" s="31" t="str">
        <f t="shared" si="3"/>
        <v>j</v>
      </c>
      <c r="N6" s="31" t="str">
        <f t="shared" si="3"/>
        <v>v</v>
      </c>
      <c r="O6" s="31" t="str">
        <f t="shared" si="3"/>
        <v>s</v>
      </c>
      <c r="P6" s="31" t="str">
        <f t="shared" si="3"/>
        <v>d</v>
      </c>
      <c r="Q6" s="31" t="str">
        <f t="shared" si="3"/>
        <v>l</v>
      </c>
      <c r="R6" s="31" t="str">
        <f t="shared" si="3"/>
        <v>m</v>
      </c>
      <c r="S6" s="31" t="str">
        <f t="shared" si="3"/>
        <v>m</v>
      </c>
      <c r="T6" s="31" t="str">
        <f t="shared" si="3"/>
        <v>j</v>
      </c>
      <c r="U6" s="31" t="str">
        <f t="shared" si="3"/>
        <v>v</v>
      </c>
      <c r="V6" s="31" t="str">
        <f t="shared" si="3"/>
        <v>s</v>
      </c>
      <c r="W6" s="31" t="str">
        <f t="shared" si="3"/>
        <v>d</v>
      </c>
      <c r="X6" s="31" t="str">
        <f t="shared" si="3"/>
        <v>l</v>
      </c>
      <c r="Y6" s="31" t="str">
        <f t="shared" si="3"/>
        <v>m</v>
      </c>
      <c r="Z6" s="31" t="str">
        <f t="shared" si="3"/>
        <v>m</v>
      </c>
      <c r="AA6" s="31" t="str">
        <f t="shared" si="3"/>
        <v>j</v>
      </c>
      <c r="AB6" s="31" t="str">
        <f t="shared" si="3"/>
        <v>v</v>
      </c>
      <c r="AC6" s="31" t="str">
        <f t="shared" si="3"/>
        <v>s</v>
      </c>
      <c r="AD6" s="31" t="str">
        <f t="shared" si="3"/>
        <v>d</v>
      </c>
      <c r="AE6" s="31" t="str">
        <f t="shared" si="3"/>
        <v>l</v>
      </c>
      <c r="AF6" s="31" t="str">
        <f t="shared" si="3"/>
        <v>m</v>
      </c>
      <c r="AG6" s="31" t="str">
        <f t="shared" si="3"/>
        <v>m</v>
      </c>
      <c r="AH6" s="31" t="str">
        <f t="shared" si="3"/>
        <v>j</v>
      </c>
      <c r="AI6" s="31" t="str">
        <f t="shared" si="3"/>
        <v>v</v>
      </c>
      <c r="AJ6" s="31" t="str">
        <f t="shared" si="3"/>
        <v>s</v>
      </c>
      <c r="AK6" s="31" t="str">
        <f t="shared" si="3"/>
        <v>d</v>
      </c>
      <c r="AL6" s="31" t="str">
        <f t="shared" si="3"/>
        <v>l</v>
      </c>
      <c r="AM6" s="31" t="str">
        <f t="shared" si="3"/>
        <v>m</v>
      </c>
      <c r="AN6" s="31" t="str">
        <f t="shared" si="3"/>
        <v>m</v>
      </c>
      <c r="AO6" s="31" t="str">
        <f t="shared" si="3"/>
        <v>j</v>
      </c>
      <c r="AP6" s="31" t="str">
        <f t="shared" ref="AP6:BM6" si="4">LEFT(TEXT(AP5,"ddd"),1)</f>
        <v>v</v>
      </c>
      <c r="AQ6" s="31" t="str">
        <f t="shared" si="4"/>
        <v>s</v>
      </c>
      <c r="AR6" s="31" t="str">
        <f t="shared" si="4"/>
        <v>d</v>
      </c>
      <c r="AS6" s="31" t="str">
        <f t="shared" si="4"/>
        <v>l</v>
      </c>
      <c r="AT6" s="31" t="str">
        <f t="shared" si="4"/>
        <v>m</v>
      </c>
      <c r="AU6" s="31" t="str">
        <f t="shared" si="4"/>
        <v>m</v>
      </c>
      <c r="AV6" s="31" t="str">
        <f t="shared" si="4"/>
        <v>j</v>
      </c>
      <c r="AW6" s="31" t="str">
        <f t="shared" si="4"/>
        <v>v</v>
      </c>
      <c r="AX6" s="31" t="str">
        <f t="shared" si="4"/>
        <v>s</v>
      </c>
      <c r="AY6" s="31" t="str">
        <f t="shared" si="4"/>
        <v>d</v>
      </c>
      <c r="AZ6" s="31" t="str">
        <f t="shared" si="4"/>
        <v>l</v>
      </c>
      <c r="BA6" s="31" t="str">
        <f t="shared" si="4"/>
        <v>m</v>
      </c>
      <c r="BB6" s="31" t="str">
        <f t="shared" si="4"/>
        <v>m</v>
      </c>
      <c r="BC6" s="31" t="str">
        <f t="shared" si="4"/>
        <v>j</v>
      </c>
      <c r="BD6" s="31" t="str">
        <f t="shared" si="4"/>
        <v>v</v>
      </c>
      <c r="BE6" s="31" t="str">
        <f t="shared" si="4"/>
        <v>s</v>
      </c>
      <c r="BF6" s="31" t="str">
        <f t="shared" si="4"/>
        <v>d</v>
      </c>
      <c r="BG6" s="31" t="str">
        <f t="shared" si="4"/>
        <v>l</v>
      </c>
      <c r="BH6" s="31" t="str">
        <f t="shared" si="4"/>
        <v>m</v>
      </c>
      <c r="BI6" s="31" t="str">
        <f t="shared" si="4"/>
        <v>m</v>
      </c>
      <c r="BJ6" s="31" t="str">
        <f t="shared" si="4"/>
        <v>j</v>
      </c>
      <c r="BK6" s="31" t="str">
        <f t="shared" si="4"/>
        <v>v</v>
      </c>
      <c r="BL6" s="31" t="str">
        <f t="shared" si="4"/>
        <v>s</v>
      </c>
      <c r="BM6" s="32" t="str">
        <f t="shared" si="4"/>
        <v>d</v>
      </c>
    </row>
    <row r="7" spans="1:65" s="22" customFormat="1" ht="7.5" customHeight="1" thickBot="1" x14ac:dyDescent="0.25">
      <c r="A7" s="13" t="s">
        <v>14</v>
      </c>
      <c r="B7" s="33"/>
      <c r="C7" s="34"/>
      <c r="D7" s="33"/>
      <c r="E7" s="33"/>
      <c r="F7" s="33"/>
      <c r="G7" s="33"/>
      <c r="I7" s="22" t="str">
        <f>IF(OR(ISBLANK(task_start),ISBLANK(task_end)),"",task_end-task_start+1)</f>
        <v/>
      </c>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row>
    <row r="8" spans="1:65" s="42" customFormat="1" ht="30" customHeight="1" outlineLevel="1" thickBot="1" x14ac:dyDescent="0.25">
      <c r="A8" s="14"/>
      <c r="B8" s="36" t="s">
        <v>27</v>
      </c>
      <c r="C8" s="37"/>
      <c r="D8" s="38"/>
      <c r="E8" s="39"/>
      <c r="F8" s="39"/>
      <c r="G8" s="40"/>
      <c r="H8" s="17"/>
      <c r="I8" s="5" t="str">
        <f t="shared" ref="I8:I45" si="5">IF(OR(ISBLANK(task_start),ISBLANK(task_end)),"",task_end-task_start+1)</f>
        <v/>
      </c>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row>
    <row r="9" spans="1:65" s="42" customFormat="1" ht="57" customHeight="1" outlineLevel="1" thickBot="1" x14ac:dyDescent="0.25">
      <c r="A9" s="14"/>
      <c r="B9" s="118" t="s">
        <v>51</v>
      </c>
      <c r="C9" s="43"/>
      <c r="D9" s="44">
        <f>AVERAGE(D10:D43)</f>
        <v>9.6774193548387094E-2</v>
      </c>
      <c r="E9" s="94">
        <f>Project_Start</f>
        <v>45897</v>
      </c>
      <c r="F9" s="83" t="s">
        <v>29</v>
      </c>
      <c r="G9" s="94">
        <f>E9+333</f>
        <v>46230</v>
      </c>
      <c r="H9" s="17"/>
      <c r="I9" s="5">
        <f t="shared" si="5"/>
        <v>334</v>
      </c>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row>
    <row r="10" spans="1:65" s="42" customFormat="1" ht="45.6" customHeight="1" outlineLevel="1" thickBot="1" x14ac:dyDescent="0.25">
      <c r="A10" s="14"/>
      <c r="B10" s="112" t="s">
        <v>53</v>
      </c>
      <c r="C10" s="113"/>
      <c r="D10" s="114">
        <v>1</v>
      </c>
      <c r="E10" s="115">
        <v>45972</v>
      </c>
      <c r="F10" s="116">
        <v>1</v>
      </c>
      <c r="G10" s="117">
        <f>E10</f>
        <v>45972</v>
      </c>
      <c r="H10" s="17"/>
      <c r="I10" s="5">
        <f>IF(OR(ISBLANK(task_start),ISBLANK(task_end)),"",task_end-task_start+1)</f>
        <v>1</v>
      </c>
      <c r="J10" s="45"/>
      <c r="K10" s="45"/>
      <c r="L10" s="45"/>
      <c r="M10" s="45"/>
      <c r="N10" s="45"/>
      <c r="O10" s="45"/>
      <c r="P10" s="45"/>
      <c r="Q10" s="45"/>
      <c r="R10" s="45"/>
      <c r="S10" s="45"/>
      <c r="T10" s="45"/>
      <c r="U10" s="45"/>
      <c r="V10" s="48"/>
      <c r="W10" s="48"/>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row>
    <row r="11" spans="1:65" s="42" customFormat="1" ht="39" customHeight="1" outlineLevel="1" thickBot="1" x14ac:dyDescent="0.25">
      <c r="A11" s="13"/>
      <c r="B11" s="82" t="s">
        <v>58</v>
      </c>
      <c r="C11" s="46"/>
      <c r="D11" s="47">
        <v>1</v>
      </c>
      <c r="E11" s="95">
        <f>G10</f>
        <v>45972</v>
      </c>
      <c r="F11" s="84">
        <v>0</v>
      </c>
      <c r="G11" s="94">
        <f>E11+F11</f>
        <v>45972</v>
      </c>
      <c r="H11" s="17"/>
      <c r="I11" s="5">
        <f t="shared" si="5"/>
        <v>1</v>
      </c>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row>
    <row r="12" spans="1:65" s="42" customFormat="1" ht="61.15" customHeight="1" outlineLevel="1" thickBot="1" x14ac:dyDescent="0.25">
      <c r="A12" s="13"/>
      <c r="B12" s="82" t="s">
        <v>30</v>
      </c>
      <c r="C12" s="46"/>
      <c r="D12" s="47">
        <v>1</v>
      </c>
      <c r="E12" s="95">
        <f>E11</f>
        <v>45972</v>
      </c>
      <c r="F12" s="84">
        <v>0</v>
      </c>
      <c r="G12" s="94">
        <f>E12+F12</f>
        <v>45972</v>
      </c>
      <c r="H12" s="17"/>
      <c r="I12" s="5">
        <f t="shared" si="5"/>
        <v>1</v>
      </c>
      <c r="J12" s="45"/>
      <c r="K12" s="45"/>
      <c r="L12" s="45"/>
      <c r="M12" s="45"/>
      <c r="N12" s="45"/>
      <c r="O12" s="45"/>
      <c r="P12" s="45"/>
      <c r="Q12" s="45"/>
      <c r="R12" s="45"/>
      <c r="S12" s="45"/>
      <c r="T12" s="45"/>
      <c r="U12" s="45"/>
      <c r="V12" s="45"/>
      <c r="W12" s="45"/>
      <c r="X12" s="45"/>
      <c r="Y12" s="45"/>
      <c r="Z12" s="48"/>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row>
    <row r="13" spans="1:65" s="42" customFormat="1" ht="58.5" customHeight="1" outlineLevel="1" thickBot="1" x14ac:dyDescent="0.25">
      <c r="A13" s="13"/>
      <c r="B13" s="82" t="s">
        <v>52</v>
      </c>
      <c r="C13" s="46"/>
      <c r="D13" s="47">
        <v>0</v>
      </c>
      <c r="E13" s="95">
        <f>G12+2</f>
        <v>45974</v>
      </c>
      <c r="F13" s="84">
        <v>1</v>
      </c>
      <c r="G13" s="94">
        <f>E13</f>
        <v>45974</v>
      </c>
      <c r="H13" s="17"/>
      <c r="I13" s="5">
        <f t="shared" si="5"/>
        <v>1</v>
      </c>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row>
    <row r="14" spans="1:65" s="42" customFormat="1" ht="30" customHeight="1" thickBot="1" x14ac:dyDescent="0.25">
      <c r="A14" s="14"/>
      <c r="B14" s="49" t="s">
        <v>23</v>
      </c>
      <c r="C14" s="50"/>
      <c r="D14" s="51"/>
      <c r="E14" s="96"/>
      <c r="F14" s="85"/>
      <c r="G14" s="102"/>
      <c r="H14" s="17"/>
      <c r="I14" s="5" t="str">
        <f t="shared" si="5"/>
        <v/>
      </c>
    </row>
    <row r="15" spans="1:65" s="42" customFormat="1" ht="102.75" thickBot="1" x14ac:dyDescent="0.25">
      <c r="A15" s="14"/>
      <c r="B15" s="91" t="s">
        <v>59</v>
      </c>
      <c r="C15" s="52"/>
      <c r="D15" s="53">
        <v>0</v>
      </c>
      <c r="E15" s="97">
        <f>+G13+20</f>
        <v>45994</v>
      </c>
      <c r="F15" s="86">
        <v>7</v>
      </c>
      <c r="G15" s="97">
        <f>E15+F15</f>
        <v>46001</v>
      </c>
      <c r="H15" s="17"/>
      <c r="I15" s="5">
        <f t="shared" si="5"/>
        <v>8</v>
      </c>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row>
    <row r="16" spans="1:65" s="42" customFormat="1" ht="98.25" customHeight="1" thickBot="1" x14ac:dyDescent="0.25">
      <c r="A16" s="13"/>
      <c r="B16" s="91" t="s">
        <v>31</v>
      </c>
      <c r="C16" s="52"/>
      <c r="D16" s="53">
        <v>0</v>
      </c>
      <c r="E16" s="97">
        <f>G15</f>
        <v>46001</v>
      </c>
      <c r="F16" s="86">
        <v>1</v>
      </c>
      <c r="G16" s="97">
        <f>E16</f>
        <v>46001</v>
      </c>
      <c r="H16" s="17"/>
      <c r="I16" s="5">
        <f t="shared" si="5"/>
        <v>1</v>
      </c>
      <c r="J16" s="45"/>
      <c r="K16" s="45"/>
      <c r="L16" s="45"/>
      <c r="M16" s="45"/>
      <c r="N16" s="45"/>
      <c r="O16" s="45"/>
      <c r="P16" s="45"/>
      <c r="Q16" s="45"/>
      <c r="R16" s="45"/>
      <c r="S16" s="45"/>
      <c r="T16" s="45"/>
      <c r="U16" s="45"/>
      <c r="V16" s="48"/>
      <c r="W16" s="48"/>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row>
    <row r="17" spans="1:65" s="42" customFormat="1" ht="69.75" customHeight="1" thickBot="1" x14ac:dyDescent="0.25">
      <c r="A17" s="13"/>
      <c r="B17" s="91" t="s">
        <v>32</v>
      </c>
      <c r="C17" s="52"/>
      <c r="D17" s="53">
        <v>0</v>
      </c>
      <c r="E17" s="97">
        <f>G16+1</f>
        <v>46002</v>
      </c>
      <c r="F17" s="86">
        <v>20</v>
      </c>
      <c r="G17" s="97">
        <f>E17+F17</f>
        <v>46022</v>
      </c>
      <c r="H17" s="17"/>
      <c r="I17" s="5">
        <f t="shared" si="5"/>
        <v>21</v>
      </c>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row>
    <row r="18" spans="1:65" s="42" customFormat="1" ht="30" customHeight="1" thickBot="1" x14ac:dyDescent="0.25">
      <c r="A18" s="13"/>
      <c r="B18" s="91" t="s">
        <v>33</v>
      </c>
      <c r="C18" s="52"/>
      <c r="D18" s="53">
        <v>0</v>
      </c>
      <c r="E18" s="97">
        <f>G17+1</f>
        <v>46023</v>
      </c>
      <c r="F18" s="86">
        <v>7</v>
      </c>
      <c r="G18" s="97">
        <f t="shared" ref="G18" si="6">E18+F18</f>
        <v>46030</v>
      </c>
      <c r="H18" s="17"/>
      <c r="I18" s="5">
        <f t="shared" si="5"/>
        <v>8</v>
      </c>
      <c r="J18" s="45"/>
      <c r="K18" s="45"/>
      <c r="L18" s="45"/>
      <c r="M18" s="45"/>
      <c r="N18" s="45"/>
      <c r="O18" s="45"/>
      <c r="P18" s="45"/>
      <c r="Q18" s="45"/>
      <c r="R18" s="45"/>
      <c r="S18" s="45"/>
      <c r="T18" s="45"/>
      <c r="U18" s="45"/>
      <c r="V18" s="45"/>
      <c r="W18" s="45"/>
      <c r="X18" s="45"/>
      <c r="Y18" s="45"/>
      <c r="Z18" s="48"/>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row>
    <row r="19" spans="1:65" s="42" customFormat="1" ht="30" customHeight="1" thickBot="1" x14ac:dyDescent="0.25">
      <c r="A19" s="13"/>
      <c r="B19" s="106" t="s">
        <v>22</v>
      </c>
      <c r="C19" s="52"/>
      <c r="D19" s="53">
        <v>0</v>
      </c>
      <c r="E19" s="97">
        <f>G18+1</f>
        <v>46031</v>
      </c>
      <c r="F19" s="86">
        <v>2</v>
      </c>
      <c r="G19" s="97">
        <f>E19+F19</f>
        <v>46033</v>
      </c>
      <c r="H19" s="17"/>
      <c r="I19" s="5">
        <f t="shared" si="5"/>
        <v>3</v>
      </c>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row>
    <row r="20" spans="1:65" s="42" customFormat="1" ht="30" customHeight="1" thickBot="1" x14ac:dyDescent="0.25">
      <c r="A20" s="13"/>
      <c r="B20" s="54" t="s">
        <v>24</v>
      </c>
      <c r="C20" s="55"/>
      <c r="D20" s="56"/>
      <c r="E20" s="98"/>
      <c r="F20" s="87"/>
      <c r="G20" s="103"/>
      <c r="H20" s="17"/>
      <c r="I20" s="5" t="str">
        <f t="shared" si="5"/>
        <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row>
    <row r="21" spans="1:65" s="42" customFormat="1" ht="51.75" thickBot="1" x14ac:dyDescent="0.25">
      <c r="A21" s="13"/>
      <c r="B21" s="107" t="s">
        <v>60</v>
      </c>
      <c r="C21" s="58"/>
      <c r="D21" s="59">
        <v>0</v>
      </c>
      <c r="E21" s="99">
        <f>G19+1</f>
        <v>46034</v>
      </c>
      <c r="F21" s="88">
        <v>2</v>
      </c>
      <c r="G21" s="99">
        <f>E21+F21</f>
        <v>46036</v>
      </c>
      <c r="H21" s="17"/>
      <c r="I21" s="5">
        <f t="shared" si="5"/>
        <v>3</v>
      </c>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row>
    <row r="22" spans="1:65" s="42" customFormat="1" ht="15" thickBot="1" x14ac:dyDescent="0.25">
      <c r="A22" s="13"/>
      <c r="B22" s="119" t="s">
        <v>55</v>
      </c>
      <c r="C22" s="58"/>
      <c r="D22" s="59">
        <v>0</v>
      </c>
      <c r="E22" s="99">
        <f>G21+1</f>
        <v>46037</v>
      </c>
      <c r="F22" s="88">
        <v>2</v>
      </c>
      <c r="G22" s="99">
        <f>E22+F22</f>
        <v>46039</v>
      </c>
      <c r="H22" s="17"/>
      <c r="I22" s="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row>
    <row r="23" spans="1:65" s="42" customFormat="1" ht="15" thickBot="1" x14ac:dyDescent="0.25">
      <c r="A23" s="13"/>
      <c r="B23" s="92" t="s">
        <v>54</v>
      </c>
      <c r="C23" s="58"/>
      <c r="D23" s="59">
        <v>0</v>
      </c>
      <c r="E23" s="99">
        <f>G22+1</f>
        <v>46040</v>
      </c>
      <c r="F23" s="88">
        <v>15</v>
      </c>
      <c r="G23" s="99">
        <f>E23+F23</f>
        <v>46055</v>
      </c>
      <c r="H23" s="17"/>
      <c r="I23" s="5">
        <f t="shared" si="5"/>
        <v>16</v>
      </c>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row>
    <row r="24" spans="1:65" s="42" customFormat="1" ht="26.25" thickBot="1" x14ac:dyDescent="0.25">
      <c r="A24" s="13"/>
      <c r="B24" s="92" t="s">
        <v>34</v>
      </c>
      <c r="C24" s="58"/>
      <c r="D24" s="59">
        <v>0</v>
      </c>
      <c r="E24" s="99">
        <f>G23+1</f>
        <v>46056</v>
      </c>
      <c r="F24" s="88">
        <v>7</v>
      </c>
      <c r="G24" s="99">
        <f t="shared" ref="G24:G25" si="7">E24+F24</f>
        <v>46063</v>
      </c>
      <c r="H24" s="17"/>
      <c r="I24" s="5">
        <f t="shared" si="5"/>
        <v>8</v>
      </c>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row>
    <row r="25" spans="1:65" s="42" customFormat="1" ht="26.25" thickBot="1" x14ac:dyDescent="0.25">
      <c r="A25" s="13"/>
      <c r="B25" s="92" t="s">
        <v>35</v>
      </c>
      <c r="C25" s="58"/>
      <c r="D25" s="59">
        <v>0</v>
      </c>
      <c r="E25" s="99">
        <f>G24+1</f>
        <v>46064</v>
      </c>
      <c r="F25" s="88">
        <v>4</v>
      </c>
      <c r="G25" s="99">
        <f t="shared" si="7"/>
        <v>46068</v>
      </c>
      <c r="H25" s="17"/>
      <c r="I25" s="5">
        <f t="shared" si="5"/>
        <v>5</v>
      </c>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row>
    <row r="26" spans="1:65" s="42" customFormat="1" ht="43.5" customHeight="1" thickBot="1" x14ac:dyDescent="0.25">
      <c r="A26" s="13"/>
      <c r="B26" s="92" t="s">
        <v>36</v>
      </c>
      <c r="C26" s="58"/>
      <c r="D26" s="59">
        <v>0</v>
      </c>
      <c r="E26" s="99">
        <f>G24+4</f>
        <v>46067</v>
      </c>
      <c r="F26" s="88">
        <v>2</v>
      </c>
      <c r="G26" s="99">
        <f t="shared" ref="G26" si="8">E26+F26</f>
        <v>46069</v>
      </c>
      <c r="H26" s="17"/>
      <c r="I26" s="5">
        <f t="shared" si="5"/>
        <v>3</v>
      </c>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row>
    <row r="27" spans="1:65" s="42" customFormat="1" ht="54" customHeight="1" thickBot="1" x14ac:dyDescent="0.25">
      <c r="A27" s="13"/>
      <c r="B27" s="92" t="s">
        <v>28</v>
      </c>
      <c r="C27" s="58"/>
      <c r="D27" s="59">
        <v>0</v>
      </c>
      <c r="E27" s="99">
        <f>E26+1</f>
        <v>46068</v>
      </c>
      <c r="F27" s="88">
        <v>2</v>
      </c>
      <c r="G27" s="99">
        <f t="shared" ref="G27" si="9">E27+F27</f>
        <v>46070</v>
      </c>
      <c r="H27" s="17"/>
      <c r="I27" s="5">
        <f t="shared" si="5"/>
        <v>3</v>
      </c>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row>
    <row r="28" spans="1:65" s="42" customFormat="1" ht="54" customHeight="1" thickBot="1" x14ac:dyDescent="0.25">
      <c r="A28" s="13"/>
      <c r="B28" s="92" t="s">
        <v>37</v>
      </c>
      <c r="C28" s="58"/>
      <c r="D28" s="59">
        <v>0</v>
      </c>
      <c r="E28" s="99">
        <f>G27+1</f>
        <v>46071</v>
      </c>
      <c r="F28" s="88">
        <v>1</v>
      </c>
      <c r="G28" s="99">
        <f>E28</f>
        <v>46071</v>
      </c>
      <c r="H28" s="17"/>
      <c r="I28" s="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row>
    <row r="29" spans="1:65" s="42" customFormat="1" ht="54" customHeight="1" thickBot="1" x14ac:dyDescent="0.25">
      <c r="A29" s="13"/>
      <c r="B29" s="92" t="s">
        <v>38</v>
      </c>
      <c r="C29" s="58"/>
      <c r="D29" s="59">
        <v>0</v>
      </c>
      <c r="E29" s="99">
        <f>G28+3</f>
        <v>46074</v>
      </c>
      <c r="F29" s="88">
        <v>1</v>
      </c>
      <c r="G29" s="99">
        <f>E29</f>
        <v>46074</v>
      </c>
      <c r="H29" s="17"/>
      <c r="I29" s="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row>
    <row r="30" spans="1:65" s="42" customFormat="1" ht="33" customHeight="1" thickBot="1" x14ac:dyDescent="0.25">
      <c r="A30" s="13"/>
      <c r="B30" s="92" t="s">
        <v>39</v>
      </c>
      <c r="C30" s="58"/>
      <c r="D30" s="59">
        <v>0</v>
      </c>
      <c r="E30" s="99">
        <f>G29+1</f>
        <v>46075</v>
      </c>
      <c r="F30" s="88">
        <v>5</v>
      </c>
      <c r="G30" s="99">
        <f>E30+F30</f>
        <v>46080</v>
      </c>
      <c r="H30" s="17"/>
      <c r="I30" s="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row>
    <row r="31" spans="1:65" s="42" customFormat="1" ht="81.75" customHeight="1" thickBot="1" x14ac:dyDescent="0.25">
      <c r="A31" s="13"/>
      <c r="B31" s="92" t="s">
        <v>40</v>
      </c>
      <c r="C31" s="58"/>
      <c r="D31" s="59">
        <v>0</v>
      </c>
      <c r="E31" s="99">
        <f>G30+1</f>
        <v>46081</v>
      </c>
      <c r="F31" s="88">
        <v>1</v>
      </c>
      <c r="G31" s="99">
        <f>E31</f>
        <v>46081</v>
      </c>
      <c r="H31" s="17"/>
      <c r="I31" s="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row>
    <row r="32" spans="1:65" s="42" customFormat="1" ht="43.5" customHeight="1" thickBot="1" x14ac:dyDescent="0.25">
      <c r="A32" s="13"/>
      <c r="B32" s="105" t="s">
        <v>41</v>
      </c>
      <c r="C32" s="108"/>
      <c r="D32" s="109">
        <v>0</v>
      </c>
      <c r="E32" s="110">
        <f>G31+1</f>
        <v>46082</v>
      </c>
      <c r="F32" s="111">
        <v>1</v>
      </c>
      <c r="G32" s="110">
        <f>E32</f>
        <v>46082</v>
      </c>
      <c r="H32" s="17"/>
      <c r="I32" s="5"/>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3"/>
      <c r="BM32" s="63"/>
    </row>
    <row r="33" spans="1:65" s="42" customFormat="1" ht="51.75" customHeight="1" thickBot="1" x14ac:dyDescent="0.25">
      <c r="A33" s="13"/>
      <c r="B33" s="107" t="s">
        <v>61</v>
      </c>
      <c r="C33" s="108"/>
      <c r="D33" s="109">
        <v>0</v>
      </c>
      <c r="E33" s="110">
        <f>G32+1</f>
        <v>46083</v>
      </c>
      <c r="F33" s="111">
        <v>2</v>
      </c>
      <c r="G33" s="110">
        <f>E33</f>
        <v>46083</v>
      </c>
      <c r="H33" s="17"/>
      <c r="I33" s="5"/>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row>
    <row r="34" spans="1:65" s="42" customFormat="1" ht="43.5" customHeight="1" thickBot="1" x14ac:dyDescent="0.25">
      <c r="A34" s="13"/>
      <c r="B34" s="119" t="s">
        <v>56</v>
      </c>
      <c r="C34" s="108"/>
      <c r="D34" s="109">
        <v>0</v>
      </c>
      <c r="E34" s="110">
        <f>G33+1</f>
        <v>46084</v>
      </c>
      <c r="F34" s="111">
        <v>2</v>
      </c>
      <c r="G34" s="110">
        <f>E34+2</f>
        <v>46086</v>
      </c>
      <c r="H34" s="17"/>
      <c r="I34" s="5"/>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row>
    <row r="35" spans="1:65" s="42" customFormat="1" ht="30" customHeight="1" thickBot="1" x14ac:dyDescent="0.25">
      <c r="A35" s="13"/>
      <c r="B35" s="60" t="s">
        <v>25</v>
      </c>
      <c r="C35" s="61"/>
      <c r="D35" s="62"/>
      <c r="E35" s="100"/>
      <c r="F35" s="89"/>
      <c r="G35" s="104"/>
      <c r="H35" s="17"/>
      <c r="I35" s="5" t="str">
        <f t="shared" si="5"/>
        <v/>
      </c>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row>
    <row r="36" spans="1:65" s="42" customFormat="1" ht="50.25" customHeight="1" thickBot="1" x14ac:dyDescent="0.25">
      <c r="A36" s="13"/>
      <c r="B36" s="93" t="s">
        <v>42</v>
      </c>
      <c r="C36" s="64"/>
      <c r="D36" s="65">
        <v>0</v>
      </c>
      <c r="E36" s="101">
        <f>G34+2</f>
        <v>46088</v>
      </c>
      <c r="F36" s="90">
        <v>7</v>
      </c>
      <c r="G36" s="101">
        <f>E36+F36</f>
        <v>46095</v>
      </c>
      <c r="H36" s="17"/>
      <c r="I36" s="5">
        <f t="shared" si="5"/>
        <v>8</v>
      </c>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5"/>
      <c r="BM36" s="45"/>
    </row>
    <row r="37" spans="1:65" s="42" customFormat="1" ht="54.75" customHeight="1" thickBot="1" x14ac:dyDescent="0.25">
      <c r="A37" s="13"/>
      <c r="B37" s="93" t="s">
        <v>43</v>
      </c>
      <c r="C37" s="64"/>
      <c r="D37" s="65">
        <v>0</v>
      </c>
      <c r="E37" s="101">
        <f>G36+1</f>
        <v>46096</v>
      </c>
      <c r="F37" s="90">
        <v>5</v>
      </c>
      <c r="G37" s="101">
        <f t="shared" ref="G37:G42" si="10">E37+F37</f>
        <v>46101</v>
      </c>
      <c r="H37" s="17"/>
      <c r="I37" s="5">
        <f t="shared" si="5"/>
        <v>6</v>
      </c>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row>
    <row r="38" spans="1:65" s="42" customFormat="1" ht="64.5" customHeight="1" thickBot="1" x14ac:dyDescent="0.25">
      <c r="A38" s="13"/>
      <c r="B38" s="93" t="s">
        <v>44</v>
      </c>
      <c r="C38" s="64"/>
      <c r="D38" s="65">
        <v>0</v>
      </c>
      <c r="E38" s="101">
        <f>E32</f>
        <v>46082</v>
      </c>
      <c r="F38" s="90">
        <v>15</v>
      </c>
      <c r="G38" s="101">
        <f t="shared" si="10"/>
        <v>46097</v>
      </c>
      <c r="H38" s="17"/>
      <c r="I38" s="5">
        <f t="shared" si="5"/>
        <v>16</v>
      </c>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row>
    <row r="39" spans="1:65" s="42" customFormat="1" ht="42.75" customHeight="1" thickBot="1" x14ac:dyDescent="0.25">
      <c r="A39" s="13"/>
      <c r="B39" s="93" t="s">
        <v>45</v>
      </c>
      <c r="C39" s="64"/>
      <c r="D39" s="65">
        <v>0</v>
      </c>
      <c r="E39" s="101">
        <f t="shared" ref="E39:E41" si="11">G38+1</f>
        <v>46098</v>
      </c>
      <c r="F39" s="90">
        <v>6</v>
      </c>
      <c r="G39" s="101">
        <f t="shared" si="10"/>
        <v>46104</v>
      </c>
      <c r="H39" s="17"/>
      <c r="I39" s="5">
        <f t="shared" si="5"/>
        <v>7</v>
      </c>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row>
    <row r="40" spans="1:65" s="42" customFormat="1" ht="30" customHeight="1" thickBot="1" x14ac:dyDescent="0.25">
      <c r="A40" s="13"/>
      <c r="B40" s="93" t="s">
        <v>46</v>
      </c>
      <c r="C40" s="64"/>
      <c r="D40" s="65">
        <v>0</v>
      </c>
      <c r="E40" s="101">
        <f t="shared" si="11"/>
        <v>46105</v>
      </c>
      <c r="F40" s="90">
        <v>5</v>
      </c>
      <c r="G40" s="101">
        <f t="shared" si="10"/>
        <v>46110</v>
      </c>
      <c r="H40" s="17"/>
      <c r="I40" s="5">
        <f t="shared" si="5"/>
        <v>6</v>
      </c>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row>
    <row r="41" spans="1:65" s="42" customFormat="1" ht="30" customHeight="1" thickBot="1" x14ac:dyDescent="0.25">
      <c r="A41" s="13"/>
      <c r="B41" s="93" t="s">
        <v>47</v>
      </c>
      <c r="C41" s="64"/>
      <c r="D41" s="65">
        <v>0</v>
      </c>
      <c r="E41" s="101">
        <f t="shared" si="11"/>
        <v>46111</v>
      </c>
      <c r="F41" s="90">
        <v>7</v>
      </c>
      <c r="G41" s="101">
        <f t="shared" si="10"/>
        <v>46118</v>
      </c>
      <c r="H41" s="17"/>
      <c r="I41" s="5"/>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row>
    <row r="42" spans="1:65" s="42" customFormat="1" ht="42.75" customHeight="1" thickBot="1" x14ac:dyDescent="0.25">
      <c r="A42" s="13"/>
      <c r="B42" s="93" t="s">
        <v>48</v>
      </c>
      <c r="C42" s="64"/>
      <c r="D42" s="65">
        <v>0</v>
      </c>
      <c r="E42" s="101">
        <f>G41</f>
        <v>46118</v>
      </c>
      <c r="F42" s="90">
        <v>2</v>
      </c>
      <c r="G42" s="101">
        <f t="shared" si="10"/>
        <v>46120</v>
      </c>
      <c r="H42" s="17"/>
      <c r="I42" s="5"/>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row>
    <row r="43" spans="1:65" s="42" customFormat="1" ht="53.25" customHeight="1" thickBot="1" x14ac:dyDescent="0.25">
      <c r="A43" s="13"/>
      <c r="B43" s="93" t="s">
        <v>49</v>
      </c>
      <c r="C43" s="64"/>
      <c r="D43" s="65">
        <v>0</v>
      </c>
      <c r="E43" s="101">
        <f>G42+1</f>
        <v>46121</v>
      </c>
      <c r="F43" s="120">
        <v>120</v>
      </c>
      <c r="G43" s="101">
        <f>E43+F43</f>
        <v>46241</v>
      </c>
      <c r="H43" s="17"/>
      <c r="I43" s="5"/>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row>
    <row r="44" spans="1:65" s="42" customFormat="1" ht="30" customHeight="1" thickBot="1" x14ac:dyDescent="0.25">
      <c r="A44" s="13"/>
      <c r="B44" s="93" t="s">
        <v>57</v>
      </c>
      <c r="C44" s="66"/>
      <c r="D44" s="65">
        <v>0</v>
      </c>
      <c r="E44" s="101">
        <f>G43+1</f>
        <v>46242</v>
      </c>
      <c r="F44" s="120">
        <v>9</v>
      </c>
      <c r="G44" s="101">
        <f>E44+F44</f>
        <v>46251</v>
      </c>
      <c r="H44" s="17"/>
      <c r="I44" s="5">
        <f t="shared" si="5"/>
        <v>10</v>
      </c>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row>
    <row r="45" spans="1:65" s="42" customFormat="1" ht="30" customHeight="1" thickBot="1" x14ac:dyDescent="0.25">
      <c r="A45" s="14"/>
      <c r="B45" s="67"/>
      <c r="C45" s="68"/>
      <c r="D45" s="69"/>
      <c r="E45" s="70"/>
      <c r="F45" s="70"/>
      <c r="G45" s="71"/>
      <c r="H45" s="17"/>
      <c r="I45" s="6" t="str">
        <f t="shared" si="5"/>
        <v/>
      </c>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row>
    <row r="46" spans="1:65" ht="30" customHeight="1" x14ac:dyDescent="0.2">
      <c r="H46" s="3"/>
    </row>
    <row r="47" spans="1:65" ht="30" customHeight="1" x14ac:dyDescent="0.25">
      <c r="C47" s="16"/>
      <c r="G47" s="15"/>
    </row>
    <row r="48" spans="1:65" ht="30" customHeight="1" x14ac:dyDescent="0.2">
      <c r="C48" s="4"/>
    </row>
  </sheetData>
  <autoFilter ref="B5:G43" xr:uid="{00000000-0001-0000-0000-000000000000}"/>
  <mergeCells count="20">
    <mergeCell ref="BG4:BM4"/>
    <mergeCell ref="J4:P4"/>
    <mergeCell ref="Q4:W4"/>
    <mergeCell ref="X4:AD4"/>
    <mergeCell ref="AE4:AK4"/>
    <mergeCell ref="AL4:AR4"/>
    <mergeCell ref="AS4:AY4"/>
    <mergeCell ref="AZ4:BF4"/>
    <mergeCell ref="G5:G6"/>
    <mergeCell ref="R2:AA2"/>
    <mergeCell ref="R1:AA1"/>
    <mergeCell ref="J1:P1"/>
    <mergeCell ref="J2:P2"/>
    <mergeCell ref="B1:G1"/>
    <mergeCell ref="F5:F6"/>
    <mergeCell ref="A5:A6"/>
    <mergeCell ref="B5:B6"/>
    <mergeCell ref="C5:C6"/>
    <mergeCell ref="D5:D6"/>
    <mergeCell ref="E5:E6"/>
  </mergeCells>
  <conditionalFormatting sqref="D7:D45">
    <cfRule type="dataBar" priority="23">
      <dataBar>
        <cfvo type="num" val="0"/>
        <cfvo type="num" val="1"/>
        <color theme="0"/>
      </dataBar>
      <extLst>
        <ext xmlns:x14="http://schemas.microsoft.com/office/spreadsheetml/2009/9/main" uri="{B025F937-C7B1-47D3-B67F-A62EFF666E3E}">
          <x14:id>{B0389232-4C98-4A03-AD0E-39F63BAD1F53}</x14:id>
        </ext>
      </extLst>
    </cfRule>
  </conditionalFormatting>
  <conditionalFormatting sqref="J4:BM43">
    <cfRule type="expression" dxfId="8" priority="1">
      <formula>AND(TODAY()&gt;=J$5, TODAY()&lt;K$5)</formula>
    </cfRule>
  </conditionalFormatting>
  <conditionalFormatting sqref="J9:BM13">
    <cfRule type="expression" dxfId="7" priority="6">
      <formula>AND(task_start&lt;=J$5,ROUNDDOWN((task_end-task_start+1)*task_progress,0)+task_start-1&gt;=J$5)</formula>
    </cfRule>
    <cfRule type="expression" dxfId="6" priority="7" stopIfTrue="1">
      <formula>AND(task_end&gt;=J$5,task_start&lt;K$5)</formula>
    </cfRule>
  </conditionalFormatting>
  <conditionalFormatting sqref="J15:BM19">
    <cfRule type="expression" dxfId="5" priority="4">
      <formula>AND(task_start&lt;=J$5,ROUNDDOWN((task_end-task_start+1)*task_progress,0)+task_start-1&gt;=J$5)</formula>
    </cfRule>
    <cfRule type="expression" dxfId="4" priority="5" stopIfTrue="1">
      <formula>AND(task_end&gt;=J$5,task_start&lt;K$5)</formula>
    </cfRule>
  </conditionalFormatting>
  <conditionalFormatting sqref="J21:BM34">
    <cfRule type="expression" dxfId="3" priority="2">
      <formula>AND(task_start&lt;=J$5,ROUNDDOWN((task_end-task_start+1)*task_progress,0)+task_start-1&gt;=J$5)</formula>
    </cfRule>
    <cfRule type="expression" dxfId="2" priority="3" stopIfTrue="1">
      <formula>AND(task_end&gt;=J$5,task_start&lt;K$5)</formula>
    </cfRule>
  </conditionalFormatting>
  <conditionalFormatting sqref="J36:BM43">
    <cfRule type="expression" dxfId="1" priority="36">
      <formula>AND(task_start&lt;=J$5,ROUNDDOWN((task_end-task_start+1)*task_progress,0)+task_start-1&gt;=J$5)</formula>
    </cfRule>
    <cfRule type="expression" dxfId="0" priority="37" stopIfTrue="1">
      <formula>AND(task_end&gt;=J$5,task_start&lt;K$5)</formula>
    </cfRule>
  </conditionalFormatting>
  <dataValidations count="13">
    <dataValidation type="whole" operator="greaterThanOrEqual" allowBlank="1" showInputMessage="1" promptTitle="Display Week" prompt="Changing this number will scroll the Gantt Chart view." sqref="R2" xr:uid="{00000000-0002-0000-0000-000000000000}">
      <formula1>1</formula1>
    </dataValidation>
    <dataValidation allowBlank="1" showInputMessage="1" showErrorMessage="1" prompt="Create a Project Schedule in this worksheet._x000a_Enter title of this project in cell B1. _x000a_Information on how to use this worksheet, including instructions for screen readers and the author of this workbook, is in the About worksheet._x000a_" sqref="A1" xr:uid="{D005F8F4-EA16-4627-8A05-1997BE425B88}"/>
    <dataValidation allowBlank="1" showInputMessage="1" showErrorMessage="1" prompt="Enter Company name in cel B2." sqref="A2" xr:uid="{75F274B0-5B30-4CC0-A53C-C012C0845179}"/>
    <dataValidation allowBlank="1" showInputMessage="1" showErrorMessage="1" prompt="Enter the name of the Project Lead in cell C3. Enter the Project Start date in cell Q1. Project Start: label is in cell I1." sqref="A3" xr:uid="{EEA7C783-457F-401F-98B9-9035587B9210}"/>
    <dataValidation allowBlank="1" showInputMessage="1" showErrorMessage="1" prompt="The Display week in cell Q2 is the starting week to display in the project schedule in cell I4. The project start date is Week 1. To change the display week, enter a new week number in cell Q2._x000a__x000a_Start date for each week is auto calculated starting in I4." sqref="A4" xr:uid="{43382715-6BC7-4B19-A31B-4B13A11ED166}"/>
    <dataValidation allowBlank="1" showInputMessage="1" showErrorMessage="1" prompt="Cells I5 through BL5 contain the day number for the week represented in the cell block above each date and are auto calculated._x000a__x000a_Today's date is outlined from today's date in row 5 through the entire date column to the end of the project schedule." sqref="A5:A6" xr:uid="{7A3789A6-A3FB-43B6-A4F7-8C0AC564F67E}"/>
    <dataValidation allowBlank="1" showInputMessage="1" showErrorMessage="1" prompt="Cell B8 contains the Phase 1 sample title. Enter a new title in cell B8._x000a_To delete the phase and work only from tasks, simply delete this row." sqref="A8" xr:uid="{CEC78982-AFA8-419E-B0A2-676B709E5100}"/>
    <dataValidation allowBlank="1" showInputMessage="1" showErrorMessage="1" prompt="B9 contains the task name.  C9 is the assignee.  D9 is a progress bar that shades based on the number entered into the cell.  _x000a__x000a_E9 contains the start date and F9 contains the end date._x000a__x000a_The Gantt chart will fill in starting in cell I9 based on task dates." sqref="A9" xr:uid="{D870A2F6-6B07-4F5A-A81D-4BCCFADF8796}"/>
    <dataValidation allowBlank="1" showInputMessage="1" showErrorMessage="1" prompt="Rows 10 through 13 repeat the pattern from row 9. _x000a__x000a_Repeat the instructions from cell A9 for all task rows in this worksheet. _x000a__x000a_Continue entering tasks in cells A10 through A13 or go to cell A14 to learn more." sqref="A10" xr:uid="{872449A7-C3CC-45B6-BA90-B1AAD66BA0E5}"/>
    <dataValidation allowBlank="1" showInputMessage="1" showErrorMessage="1" prompt="Cell B14 contains the Phase 2 sample title. Enter a new title in cell B14._x000a_To delete the phase and work only from tasks, simply delete this row. To remove the phase, simply delete the row. Add tasks to previous phase by entering a new row above this one._x000a_" sqref="A14" xr:uid="{4F48FC41-E335-47F1-87AA-3333A52AD81C}"/>
    <dataValidation allowBlank="1" showInputMessage="1" showErrorMessage="1" prompt="Phase 3's sample block starts in cell B20." sqref="A20" xr:uid="{956902D1-D3B5-416D-BB69-9362D193BC0A}"/>
    <dataValidation allowBlank="1" showInputMessage="1" showErrorMessage="1" prompt="Phase 4's sample block starts in cell B26." sqref="A35" xr:uid="{DE54E5DE-526D-4D71-8D03-E99B4AB2FEE5}"/>
    <dataValidation allowBlank="1" showInputMessage="1" showErrorMessage="1" prompt="This row marks the end of the Project Schedule. DO NOT enter anything in this row. _x000a_Insert new rows ABOVE this one to continue building out your Project Schedule." sqref="A45" xr:uid="{79B9237E-4DD3-4E0F-8ED6-E0B695A99D96}"/>
  </dataValidations>
  <printOptions horizontalCentered="1"/>
  <pageMargins left="0.35" right="0.35" top="0.35" bottom="0.5" header="0.3" footer="0.3"/>
  <pageSetup paperSize="14" scale="48" fitToHeight="0" orientation="landscape" r:id="rId1"/>
  <headerFooter differentFirst="1" scaleWithDoc="0">
    <oddFooter>Page &amp;P of &amp;N</oddFooter>
  </headerFooter>
  <legacyDrawing r:id="rId2"/>
  <extLst>
    <ext xmlns:x14="http://schemas.microsoft.com/office/spreadsheetml/2009/9/main" uri="{78C0D931-6437-407d-A8EE-F0AAD7539E65}">
      <x14:conditionalFormattings>
        <x14:conditionalFormatting xmlns:xm="http://schemas.microsoft.com/office/excel/2006/main">
          <x14:cfRule type="dataBar" id="{B0389232-4C98-4A03-AD0E-39F63BAD1F53}">
            <x14:dataBar minLength="0" maxLength="100" gradient="0">
              <x14:cfvo type="num">
                <xm:f>0</xm:f>
              </x14:cfvo>
              <x14:cfvo type="num">
                <xm:f>1</xm:f>
              </x14:cfvo>
              <x14:negativeFillColor rgb="FFFF0000"/>
              <x14:axisColor rgb="FF000000"/>
            </x14:dataBar>
          </x14:cfRule>
          <xm:sqref>D7:D45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showGridLines="0" topLeftCell="A7" zoomScaleNormal="100" workbookViewId="0">
      <selection activeCell="A16" sqref="A16"/>
    </sheetView>
  </sheetViews>
  <sheetFormatPr baseColWidth="10" defaultColWidth="9" defaultRowHeight="12.75" x14ac:dyDescent="0.2"/>
  <cols>
    <col min="1" max="1" width="87" style="7" customWidth="1"/>
    <col min="2" max="16384" width="9" style="1"/>
  </cols>
  <sheetData>
    <row r="1" spans="1:2" ht="46.5" customHeight="1" x14ac:dyDescent="0.2"/>
    <row r="2" spans="1:2" s="9" customFormat="1" ht="15.75" x14ac:dyDescent="0.2">
      <c r="A2" s="75" t="s">
        <v>3</v>
      </c>
      <c r="B2" s="8"/>
    </row>
    <row r="3" spans="1:2" s="11" customFormat="1" ht="27" customHeight="1" x14ac:dyDescent="0.2">
      <c r="A3" s="76"/>
      <c r="B3" s="12"/>
    </row>
    <row r="4" spans="1:2" s="10" customFormat="1" ht="31.5" x14ac:dyDescent="0.6">
      <c r="A4" s="77" t="s">
        <v>2</v>
      </c>
    </row>
    <row r="5" spans="1:2" ht="74.25" customHeight="1" x14ac:dyDescent="0.2">
      <c r="A5" s="78" t="s">
        <v>10</v>
      </c>
    </row>
    <row r="6" spans="1:2" ht="26.25" customHeight="1" x14ac:dyDescent="0.2">
      <c r="A6" s="77" t="s">
        <v>13</v>
      </c>
    </row>
    <row r="7" spans="1:2" s="7" customFormat="1" ht="205.15" customHeight="1" x14ac:dyDescent="0.2">
      <c r="A7" s="79" t="s">
        <v>12</v>
      </c>
    </row>
    <row r="8" spans="1:2" s="10" customFormat="1" ht="31.5" x14ac:dyDescent="0.6">
      <c r="A8" s="77" t="s">
        <v>4</v>
      </c>
    </row>
    <row r="9" spans="1:2" ht="57" x14ac:dyDescent="0.2">
      <c r="A9" s="78" t="s">
        <v>11</v>
      </c>
    </row>
    <row r="10" spans="1:2" s="7" customFormat="1" ht="28.15" customHeight="1" x14ac:dyDescent="0.2">
      <c r="A10" s="80" t="s">
        <v>9</v>
      </c>
    </row>
    <row r="11" spans="1:2" s="10" customFormat="1" ht="31.5" x14ac:dyDescent="0.6">
      <c r="A11" s="77" t="s">
        <v>1</v>
      </c>
    </row>
    <row r="12" spans="1:2" ht="28.5" x14ac:dyDescent="0.2">
      <c r="A12" s="78" t="s">
        <v>8</v>
      </c>
    </row>
    <row r="13" spans="1:2" s="7" customFormat="1" ht="28.15" customHeight="1" x14ac:dyDescent="0.2">
      <c r="A13" s="80" t="s">
        <v>0</v>
      </c>
    </row>
    <row r="14" spans="1:2" s="10" customFormat="1" ht="31.5" x14ac:dyDescent="0.6">
      <c r="A14" s="77" t="s">
        <v>5</v>
      </c>
    </row>
    <row r="15" spans="1:2" ht="75" customHeight="1" x14ac:dyDescent="0.2">
      <c r="A15" s="78" t="s">
        <v>6</v>
      </c>
    </row>
    <row r="16" spans="1:2" ht="71.25" x14ac:dyDescent="0.2">
      <c r="A16" s="78" t="s">
        <v>7</v>
      </c>
    </row>
    <row r="17" spans="1:1" x14ac:dyDescent="0.2">
      <c r="A17" s="81"/>
    </row>
    <row r="18" spans="1:1" x14ac:dyDescent="0.2">
      <c r="A18" s="81"/>
    </row>
    <row r="19" spans="1:1" x14ac:dyDescent="0.2">
      <c r="A19" s="81"/>
    </row>
    <row r="20" spans="1:1" x14ac:dyDescent="0.2">
      <c r="A20" s="81"/>
    </row>
    <row r="21" spans="1:1" x14ac:dyDescent="0.2">
      <c r="A21" s="81"/>
    </row>
    <row r="22" spans="1:1" x14ac:dyDescent="0.2">
      <c r="A22" s="81"/>
    </row>
    <row r="23" spans="1:1" x14ac:dyDescent="0.2">
      <c r="A23" s="81"/>
    </row>
    <row r="24" spans="1:1" x14ac:dyDescent="0.2">
      <c r="A24" s="81"/>
    </row>
  </sheetData>
  <hyperlinks>
    <hyperlink ref="A13" r:id="rId1" xr:uid="{00000000-0004-0000-0100-000000000000}"/>
    <hyperlink ref="A10" r:id="rId2" xr:uid="{00000000-0004-0000-0100-000001000000}"/>
    <hyperlink ref="A2" r:id="rId3" xr:uid="{00000000-0004-0000-0100-000003000000}"/>
  </hyperlinks>
  <pageMargins left="0.5" right="0.5" top="0.5" bottom="0.5" header="0.3" footer="0.3"/>
  <pageSetup orientation="portrait"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8" ma:contentTypeDescription="Create a new document." ma:contentTypeScope="" ma:versionID="60f5a4f2d2b0abadcf532d48ebf9cb71">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7dd78129e6a1811f84807ad11c65153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element ref="ns2:MediaServiceSearchProperties" minOccurs="0"/>
                <xsd:element ref="ns2:MediaServiceDocTags" minOccurs="0"/>
                <xsd:element ref="ns2:MediaServiceObjectDetectorVersions" minOccurs="0"/>
                <xsd:element ref="ns2: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DocTags" ma:index="30" nillable="true" ma:displayName="MediaServiceDocTags" ma:hidden="true" ma:internalName="MediaServiceDocTags" ma:readOnly="true">
      <xsd:simpleType>
        <xsd:restriction base="dms:Note"/>
      </xsd:simple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ystemTags" ma:index="32"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348D59-3426-404A-A0C5-6456F6613E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2239A0-E68C-493F-BEE6-C77FEA397FD6}">
  <ds:schemaRefs>
    <ds:schemaRef ds:uri="http://www.w3.org/XML/1998/namespace"/>
    <ds:schemaRef ds:uri="http://purl.org/dc/terms/"/>
    <ds:schemaRef ds:uri="http://schemas.microsoft.com/office/2006/metadata/properties"/>
    <ds:schemaRef ds:uri="http://schemas.microsoft.com/office/2006/documentManagement/types"/>
    <ds:schemaRef ds:uri="16c05727-aa75-4e4a-9b5f-8a80a1165891"/>
    <ds:schemaRef ds:uri="http://schemas.microsoft.com/office/infopath/2007/PartnerControls"/>
    <ds:schemaRef ds:uri="http://purl.org/dc/dcmitype/"/>
    <ds:schemaRef ds:uri="http://schemas.openxmlformats.org/package/2006/metadata/core-properties"/>
    <ds:schemaRef ds:uri="230e9df3-be65-4c73-a93b-d1236ebd677e"/>
    <ds:schemaRef ds:uri="71af3243-3dd4-4a8d-8c0d-dd76da1f02a5"/>
    <ds:schemaRef ds:uri="http://schemas.microsoft.com/sharepoint/v3"/>
    <ds:schemaRef ds:uri="http://purl.org/dc/elements/1.1/"/>
  </ds:schemaRefs>
</ds:datastoreItem>
</file>

<file path=customXml/itemProps3.xml><?xml version="1.0" encoding="utf-8"?>
<ds:datastoreItem xmlns:ds="http://schemas.openxmlformats.org/officeDocument/2006/customXml" ds:itemID="{97245281-08F3-4104-84BD-39F3D8CFB195}">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Template>TM16400962</Template>
  <Application>Microsoft Excel</Application>
  <DocSecurity>0</DocSecurity>
  <ScaleCrop>false</ScaleCrop>
  <HeadingPairs>
    <vt:vector size="4" baseType="variant">
      <vt:variant>
        <vt:lpstr>Hojas de cálculo</vt:lpstr>
      </vt:variant>
      <vt:variant>
        <vt:i4>2</vt:i4>
      </vt:variant>
      <vt:variant>
        <vt:lpstr>Rangos con nombre</vt:lpstr>
      </vt:variant>
      <vt:variant>
        <vt:i4>6</vt:i4>
      </vt:variant>
    </vt:vector>
  </HeadingPairs>
  <TitlesOfParts>
    <vt:vector size="8" baseType="lpstr">
      <vt:lpstr>GANTT</vt:lpstr>
      <vt:lpstr>About</vt:lpstr>
      <vt:lpstr>Display_Week</vt:lpstr>
      <vt:lpstr>Project_Start</vt:lpstr>
      <vt:lpstr>GANTT!task_end</vt:lpstr>
      <vt:lpstr>GANTT!task_progress</vt:lpstr>
      <vt:lpstr>GANTT!task_start</vt:lpstr>
      <vt:lpstr>GANTT!Títulos_a_imprimir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Angélica Cubides</dc:creator>
  <dc:description/>
  <cp:lastModifiedBy>German Leonardo Bohorquez Vasquez</cp:lastModifiedBy>
  <cp:lastPrinted>2025-11-04T18:36:34Z</cp:lastPrinted>
  <dcterms:created xsi:type="dcterms:W3CDTF">2022-03-11T22:41:12Z</dcterms:created>
  <dcterms:modified xsi:type="dcterms:W3CDTF">2025-11-04T22:04:00Z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y fmtid="{D5CDD505-2E9C-101B-9397-08002B2CF9AE}" pid="3" name="MediaServiceImageTags">
    <vt:lpwstr/>
  </property>
</Properties>
</file>